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ша\Документы\мои документы саша\Уточнение бюджета\2025 год\5. декабрь 1\"/>
    </mc:Choice>
  </mc:AlternateContent>
  <bookViews>
    <workbookView xWindow="-120" yWindow="3540" windowWidth="19440" windowHeight="7650"/>
  </bookViews>
  <sheets>
    <sheet name="МР(ГО)" sheetId="3" r:id="rId1"/>
    <sheet name="Лист1" sheetId="4" r:id="rId2"/>
  </sheets>
  <definedNames>
    <definedName name="_xlnm._FilterDatabase" localSheetId="0" hidden="1">'МР(ГО)'!$A$6:$N$553</definedName>
    <definedName name="_xlnm.Print_Titles" localSheetId="0">'МР(ГО)'!$3:$5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4" i="3" l="1"/>
  <c r="G113" i="3"/>
  <c r="G112" i="3"/>
  <c r="G107" i="3"/>
  <c r="G106" i="3"/>
  <c r="G69" i="3"/>
  <c r="G68" i="3"/>
  <c r="G67" i="3"/>
  <c r="G62" i="3"/>
  <c r="G61" i="3"/>
  <c r="J351" i="3" l="1"/>
  <c r="J429" i="3"/>
  <c r="J39" i="3" l="1"/>
  <c r="J41" i="3"/>
  <c r="H125" i="3"/>
  <c r="D114" i="3"/>
  <c r="D276" i="3" l="1"/>
  <c r="D278" i="3"/>
  <c r="D504" i="3"/>
  <c r="D515" i="3"/>
  <c r="D435" i="3"/>
  <c r="D426" i="3"/>
  <c r="D402" i="3"/>
  <c r="D352" i="3"/>
  <c r="D345" i="3"/>
  <c r="D274" i="3"/>
  <c r="D262" i="3"/>
  <c r="D260" i="3"/>
  <c r="D258" i="3"/>
  <c r="D248" i="3"/>
  <c r="D246" i="3"/>
  <c r="D208" i="3"/>
  <c r="D204" i="3"/>
  <c r="D197" i="3"/>
  <c r="D192" i="3"/>
  <c r="D185" i="3"/>
  <c r="D180" i="3"/>
  <c r="D179" i="3"/>
  <c r="D147" i="3"/>
  <c r="D145" i="3"/>
  <c r="D143" i="3"/>
  <c r="D113" i="3"/>
  <c r="D112" i="3"/>
  <c r="D107" i="3"/>
  <c r="D106" i="3"/>
  <c r="D105" i="3"/>
  <c r="D69" i="3"/>
  <c r="D68" i="3"/>
  <c r="D67" i="3"/>
  <c r="D62" i="3"/>
  <c r="D61" i="3"/>
  <c r="D60" i="3"/>
  <c r="D45" i="3"/>
  <c r="D41" i="3"/>
  <c r="D40" i="3"/>
  <c r="D39" i="3"/>
  <c r="D32" i="3"/>
  <c r="D31" i="3"/>
  <c r="D29" i="3"/>
  <c r="D28" i="3"/>
  <c r="D26" i="3"/>
  <c r="D25" i="3"/>
  <c r="D24" i="3"/>
  <c r="D22" i="3"/>
  <c r="D10" i="3"/>
  <c r="I180" i="3" l="1"/>
  <c r="I179" i="3"/>
  <c r="I178" i="3"/>
  <c r="F180" i="3"/>
  <c r="F179" i="3"/>
  <c r="F178" i="3"/>
  <c r="E45" i="3"/>
  <c r="E21" i="3"/>
  <c r="E147" i="3" l="1"/>
  <c r="E62" i="3"/>
  <c r="E145" i="3"/>
  <c r="E426" i="3" l="1"/>
  <c r="E429" i="3"/>
  <c r="E352" i="3"/>
  <c r="E351" i="3"/>
  <c r="E297" i="3"/>
  <c r="E282" i="3"/>
  <c r="E283" i="3"/>
  <c r="E276" i="3"/>
  <c r="E143" i="3"/>
  <c r="E146" i="3"/>
  <c r="E71" i="3"/>
  <c r="E61" i="3"/>
  <c r="I539" i="3"/>
  <c r="I538" i="3"/>
  <c r="E504" i="3"/>
  <c r="E401" i="3"/>
  <c r="D401" i="3"/>
  <c r="L375" i="3"/>
  <c r="M375" i="3" s="1"/>
  <c r="D348" i="3"/>
  <c r="D374" i="3"/>
  <c r="I333" i="3"/>
  <c r="I332" i="3"/>
  <c r="I331" i="3"/>
  <c r="F333" i="3"/>
  <c r="L333" i="3" s="1"/>
  <c r="M333" i="3" s="1"/>
  <c r="F332" i="3"/>
  <c r="F331" i="3"/>
  <c r="L331" i="3" s="1"/>
  <c r="M331" i="3" s="1"/>
  <c r="E326" i="3"/>
  <c r="D326" i="3"/>
  <c r="D321" i="3"/>
  <c r="D327" i="3"/>
  <c r="E298" i="3"/>
  <c r="E295" i="3"/>
  <c r="D295" i="3"/>
  <c r="E294" i="3"/>
  <c r="D294" i="3"/>
  <c r="E293" i="3"/>
  <c r="E291" i="3"/>
  <c r="E290" i="3"/>
  <c r="E288" i="3"/>
  <c r="D291" i="3"/>
  <c r="D297" i="3"/>
  <c r="D290" i="3"/>
  <c r="D288" i="3"/>
  <c r="E296" i="3"/>
  <c r="D296" i="3"/>
  <c r="D284" i="3"/>
  <c r="E284" i="3"/>
  <c r="D283" i="3"/>
  <c r="E285" i="3"/>
  <c r="D285" i="3"/>
  <c r="E281" i="3"/>
  <c r="E280" i="3"/>
  <c r="D280" i="3"/>
  <c r="E279" i="3"/>
  <c r="E278" i="3"/>
  <c r="D282" i="3"/>
  <c r="D279" i="3"/>
  <c r="E270" i="3"/>
  <c r="D270" i="3"/>
  <c r="D269" i="3"/>
  <c r="E267" i="3"/>
  <c r="D267" i="3"/>
  <c r="E260" i="3"/>
  <c r="E253" i="3"/>
  <c r="D253" i="3"/>
  <c r="D255" i="3"/>
  <c r="E255" i="3"/>
  <c r="D254" i="3"/>
  <c r="E246" i="3"/>
  <c r="L332" i="3" l="1"/>
  <c r="M332" i="3" s="1"/>
  <c r="E107" i="3"/>
  <c r="E106" i="3"/>
  <c r="D116" i="3"/>
  <c r="E116" i="3"/>
  <c r="E94" i="3"/>
  <c r="D71" i="3"/>
  <c r="E57" i="3"/>
  <c r="E51" i="3"/>
  <c r="I409" i="3" l="1"/>
  <c r="I396" i="3"/>
  <c r="F396" i="3"/>
  <c r="L396" i="3" s="1"/>
  <c r="F363" i="3"/>
  <c r="L363" i="3" s="1"/>
  <c r="I334" i="3"/>
  <c r="F334" i="3"/>
  <c r="M326" i="3"/>
  <c r="M325" i="3"/>
  <c r="M324" i="3"/>
  <c r="I326" i="3"/>
  <c r="I325" i="3"/>
  <c r="I324" i="3"/>
  <c r="I316" i="3"/>
  <c r="F326" i="3"/>
  <c r="L326" i="3" s="1"/>
  <c r="F325" i="3"/>
  <c r="L325" i="3" s="1"/>
  <c r="F324" i="3"/>
  <c r="L324" i="3" s="1"/>
  <c r="F316" i="3"/>
  <c r="I310" i="3"/>
  <c r="I309" i="3"/>
  <c r="E523" i="3"/>
  <c r="L334" i="3" l="1"/>
  <c r="E303" i="3" l="1"/>
  <c r="E419" i="3"/>
  <c r="H382" i="3" l="1"/>
  <c r="I388" i="3"/>
  <c r="I387" i="3"/>
  <c r="F388" i="3"/>
  <c r="L388" i="3" s="1"/>
  <c r="M388" i="3" s="1"/>
  <c r="F387" i="3"/>
  <c r="L387" i="3" s="1"/>
  <c r="F310" i="3" l="1"/>
  <c r="L310" i="3" s="1"/>
  <c r="M310" i="3" s="1"/>
  <c r="F309" i="3"/>
  <c r="L309" i="3" s="1"/>
  <c r="M309" i="3" s="1"/>
  <c r="F409" i="3"/>
  <c r="L409" i="3" s="1"/>
  <c r="M409" i="3" s="1"/>
  <c r="F166" i="3"/>
  <c r="L166" i="3" s="1"/>
  <c r="E382" i="3" l="1"/>
  <c r="D491" i="3" l="1"/>
  <c r="D298" i="3"/>
  <c r="D213" i="3" l="1"/>
  <c r="E165" i="3" l="1"/>
  <c r="D51" i="3"/>
  <c r="I186" i="3" l="1"/>
  <c r="I185" i="3"/>
  <c r="K182" i="3"/>
  <c r="J182" i="3"/>
  <c r="H182" i="3"/>
  <c r="G182" i="3"/>
  <c r="E182" i="3"/>
  <c r="D182" i="3"/>
  <c r="F186" i="3"/>
  <c r="F185" i="3"/>
  <c r="L185" i="3" s="1"/>
  <c r="I308" i="3"/>
  <c r="F308" i="3"/>
  <c r="M334" i="3"/>
  <c r="M363" i="3"/>
  <c r="M387" i="3"/>
  <c r="M396" i="3"/>
  <c r="F404" i="3"/>
  <c r="I404" i="3"/>
  <c r="F406" i="3"/>
  <c r="I406" i="3"/>
  <c r="L406" i="3" s="1"/>
  <c r="M406" i="3" s="1"/>
  <c r="I525" i="3"/>
  <c r="L404" i="3" l="1"/>
  <c r="M404" i="3" s="1"/>
  <c r="L308" i="3"/>
  <c r="M308" i="3" s="1"/>
  <c r="L186" i="3"/>
  <c r="M185" i="3"/>
  <c r="E376" i="3"/>
  <c r="E314" i="3"/>
  <c r="D376" i="3"/>
  <c r="D314" i="3"/>
  <c r="D225" i="3"/>
  <c r="D212" i="3"/>
  <c r="D98" i="3"/>
  <c r="D86" i="3"/>
  <c r="M186" i="3" l="1"/>
  <c r="J209" i="3"/>
  <c r="H209" i="3"/>
  <c r="G209" i="3"/>
  <c r="C212" i="3"/>
  <c r="I213" i="3"/>
  <c r="F213" i="3"/>
  <c r="L213" i="3" l="1"/>
  <c r="M213" i="3" s="1"/>
  <c r="D523" i="3" l="1"/>
  <c r="C523" i="3"/>
  <c r="G194" i="3"/>
  <c r="K523" i="3"/>
  <c r="H314" i="3"/>
  <c r="J177" i="3" l="1"/>
  <c r="G35" i="3"/>
  <c r="J174" i="3" l="1"/>
  <c r="C314" i="3"/>
  <c r="D293" i="3"/>
  <c r="D281" i="3"/>
  <c r="D94" i="3"/>
  <c r="D81" i="3"/>
  <c r="D80" i="3"/>
  <c r="D79" i="3"/>
  <c r="D78" i="3"/>
  <c r="D77" i="3"/>
  <c r="D76" i="3"/>
  <c r="D75" i="3"/>
  <c r="D73" i="3"/>
  <c r="D82" i="3"/>
  <c r="D74" i="3"/>
  <c r="K55" i="3"/>
  <c r="J55" i="3"/>
  <c r="H55" i="3"/>
  <c r="G55" i="3"/>
  <c r="E55" i="3"/>
  <c r="D57" i="3"/>
  <c r="D55" i="3" s="1"/>
  <c r="F51" i="3"/>
  <c r="I51" i="3"/>
  <c r="K49" i="3"/>
  <c r="J49" i="3"/>
  <c r="H49" i="3"/>
  <c r="G49" i="3"/>
  <c r="E49" i="3"/>
  <c r="D49" i="3"/>
  <c r="D35" i="3"/>
  <c r="D34" i="3" s="1"/>
  <c r="D21" i="3"/>
  <c r="L51" i="3" l="1"/>
  <c r="M51" i="3" s="1"/>
  <c r="C537" i="3"/>
  <c r="C535" i="3"/>
  <c r="C21" i="3"/>
  <c r="C148" i="3"/>
  <c r="C144" i="3"/>
  <c r="C297" i="3"/>
  <c r="C295" i="3"/>
  <c r="C294" i="3"/>
  <c r="C293" i="3"/>
  <c r="C291" i="3"/>
  <c r="C290" i="3"/>
  <c r="C288" i="3"/>
  <c r="C285" i="3"/>
  <c r="C284" i="3"/>
  <c r="C282" i="3"/>
  <c r="C281" i="3"/>
  <c r="C280" i="3"/>
  <c r="C534" i="3" s="1"/>
  <c r="C279" i="3"/>
  <c r="C278" i="3"/>
  <c r="C276" i="3"/>
  <c r="C270" i="3"/>
  <c r="C267" i="3"/>
  <c r="C260" i="3"/>
  <c r="C255" i="3"/>
  <c r="C253" i="3"/>
  <c r="C246" i="3"/>
  <c r="K177" i="3"/>
  <c r="I177" i="3" s="1"/>
  <c r="H177" i="3"/>
  <c r="G177" i="3"/>
  <c r="F177" i="3" s="1"/>
  <c r="E177" i="3"/>
  <c r="D177" i="3"/>
  <c r="C177" i="3"/>
  <c r="B177" i="3"/>
  <c r="C106" i="3"/>
  <c r="C116" i="3"/>
  <c r="C94" i="3"/>
  <c r="C61" i="3"/>
  <c r="C71" i="3"/>
  <c r="C57" i="3"/>
  <c r="C55" i="3" s="1"/>
  <c r="C51" i="3"/>
  <c r="C49" i="3" s="1"/>
  <c r="B537" i="3" l="1"/>
  <c r="B535" i="3"/>
  <c r="B143" i="3"/>
  <c r="B493" i="3"/>
  <c r="B499" i="3"/>
  <c r="B496" i="3"/>
  <c r="B495" i="3"/>
  <c r="B483" i="3"/>
  <c r="B419" i="3"/>
  <c r="B411" i="3"/>
  <c r="B395" i="3"/>
  <c r="B366" i="3"/>
  <c r="B491" i="3" l="1"/>
  <c r="B314" i="3"/>
  <c r="B303" i="3"/>
  <c r="B290" i="3"/>
  <c r="B288" i="3"/>
  <c r="B298" i="3"/>
  <c r="B297" i="3"/>
  <c r="B296" i="3"/>
  <c r="B295" i="3"/>
  <c r="B294" i="3"/>
  <c r="B293" i="3"/>
  <c r="B291" i="3"/>
  <c r="B285" i="3"/>
  <c r="B284" i="3"/>
  <c r="B282" i="3"/>
  <c r="B281" i="3"/>
  <c r="B280" i="3"/>
  <c r="B279" i="3"/>
  <c r="B278" i="3"/>
  <c r="B276" i="3"/>
  <c r="B270" i="3"/>
  <c r="B269" i="3"/>
  <c r="B267" i="3"/>
  <c r="B260" i="3"/>
  <c r="B255" i="3"/>
  <c r="B254" i="3"/>
  <c r="B253" i="3"/>
  <c r="B246" i="3"/>
  <c r="B217" i="3"/>
  <c r="B212" i="3"/>
  <c r="B196" i="3"/>
  <c r="B110" i="3"/>
  <c r="B108" i="3"/>
  <c r="B107" i="3"/>
  <c r="B106" i="3"/>
  <c r="B116" i="3"/>
  <c r="B105" i="3"/>
  <c r="B534" i="3" l="1"/>
  <c r="B536" i="3"/>
  <c r="B94" i="3"/>
  <c r="B86" i="3" l="1"/>
  <c r="B65" i="3"/>
  <c r="B63" i="3"/>
  <c r="B62" i="3"/>
  <c r="B61" i="3"/>
  <c r="B71" i="3"/>
  <c r="B60" i="3"/>
  <c r="B22" i="3"/>
  <c r="B21" i="3"/>
  <c r="J198" i="3" l="1"/>
  <c r="E544" i="3" l="1"/>
  <c r="E35" i="3" l="1"/>
  <c r="E189" i="3" l="1"/>
  <c r="E491" i="3" l="1"/>
  <c r="I356" i="3"/>
  <c r="I355" i="3"/>
  <c r="I354" i="3"/>
  <c r="I353" i="3"/>
  <c r="I352" i="3"/>
  <c r="F352" i="3"/>
  <c r="L352" i="3" l="1"/>
  <c r="M352" i="3" s="1"/>
  <c r="I304" i="3" l="1"/>
  <c r="L304" i="3" s="1"/>
  <c r="M304" i="3" s="1"/>
  <c r="F376" i="3" l="1"/>
  <c r="L376" i="3" s="1"/>
  <c r="M376" i="3" s="1"/>
  <c r="E83" i="3" l="1"/>
  <c r="I395" i="3" l="1"/>
  <c r="I394" i="3"/>
  <c r="F395" i="3"/>
  <c r="L395" i="3" s="1"/>
  <c r="M395" i="3" s="1"/>
  <c r="F394" i="3"/>
  <c r="L394" i="3" s="1"/>
  <c r="M394" i="3" s="1"/>
  <c r="F383" i="3"/>
  <c r="I383" i="3"/>
  <c r="I386" i="3"/>
  <c r="I385" i="3"/>
  <c r="F386" i="3"/>
  <c r="F385" i="3"/>
  <c r="I346" i="3"/>
  <c r="F346" i="3"/>
  <c r="I337" i="3"/>
  <c r="F337" i="3"/>
  <c r="L383" i="3" l="1"/>
  <c r="M383" i="3" s="1"/>
  <c r="L346" i="3"/>
  <c r="M346" i="3" s="1"/>
  <c r="L386" i="3"/>
  <c r="M386" i="3" s="1"/>
  <c r="L385" i="3"/>
  <c r="M385" i="3" s="1"/>
  <c r="L337" i="3"/>
  <c r="M337" i="3" s="1"/>
  <c r="D382" i="3" l="1"/>
  <c r="J149" i="3" l="1"/>
  <c r="F379" i="3" l="1"/>
  <c r="L379" i="3" s="1"/>
  <c r="M379" i="3" s="1"/>
  <c r="I306" i="3"/>
  <c r="F306" i="3"/>
  <c r="I408" i="3"/>
  <c r="F408" i="3"/>
  <c r="F378" i="3"/>
  <c r="L378" i="3" s="1"/>
  <c r="M378" i="3" s="1"/>
  <c r="F377" i="3"/>
  <c r="L377" i="3" s="1"/>
  <c r="M377" i="3" s="1"/>
  <c r="F374" i="3"/>
  <c r="L374" i="3" s="1"/>
  <c r="M374" i="3" s="1"/>
  <c r="I317" i="3"/>
  <c r="I315" i="3"/>
  <c r="I314" i="3"/>
  <c r="I313" i="3"/>
  <c r="I312" i="3"/>
  <c r="F317" i="3"/>
  <c r="F315" i="3"/>
  <c r="F314" i="3"/>
  <c r="F313" i="3"/>
  <c r="F312" i="3"/>
  <c r="I496" i="3"/>
  <c r="I495" i="3"/>
  <c r="I494" i="3"/>
  <c r="F496" i="3"/>
  <c r="F495" i="3"/>
  <c r="F494" i="3"/>
  <c r="H491" i="3"/>
  <c r="L495" i="3" l="1"/>
  <c r="M495" i="3" s="1"/>
  <c r="L494" i="3"/>
  <c r="M494" i="3" s="1"/>
  <c r="L496" i="3"/>
  <c r="M496" i="3" s="1"/>
  <c r="L314" i="3"/>
  <c r="M314" i="3" s="1"/>
  <c r="L315" i="3"/>
  <c r="M315" i="3" s="1"/>
  <c r="L408" i="3"/>
  <c r="M408" i="3" s="1"/>
  <c r="L306" i="3"/>
  <c r="M306" i="3" s="1"/>
  <c r="L313" i="3"/>
  <c r="M313" i="3" s="1"/>
  <c r="L312" i="3"/>
  <c r="M312" i="3" s="1"/>
  <c r="L317" i="3"/>
  <c r="M317" i="3" s="1"/>
  <c r="B544" i="3" l="1"/>
  <c r="I311" i="3"/>
  <c r="I307" i="3"/>
  <c r="F307" i="3"/>
  <c r="F305" i="3"/>
  <c r="I410" i="3"/>
  <c r="F410" i="3"/>
  <c r="I398" i="3"/>
  <c r="I397" i="3"/>
  <c r="F398" i="3"/>
  <c r="F397" i="3"/>
  <c r="F380" i="3"/>
  <c r="L380" i="3" s="1"/>
  <c r="M380" i="3" s="1"/>
  <c r="F373" i="3"/>
  <c r="L373" i="3" s="1"/>
  <c r="M373" i="3" s="1"/>
  <c r="F372" i="3"/>
  <c r="L372" i="3" s="1"/>
  <c r="M372" i="3" s="1"/>
  <c r="F371" i="3"/>
  <c r="L371" i="3" s="1"/>
  <c r="M371" i="3" s="1"/>
  <c r="F370" i="3"/>
  <c r="L370" i="3" s="1"/>
  <c r="M370" i="3" s="1"/>
  <c r="F369" i="3"/>
  <c r="L369" i="3" s="1"/>
  <c r="M369" i="3" s="1"/>
  <c r="F368" i="3"/>
  <c r="L368" i="3" s="1"/>
  <c r="M368" i="3" s="1"/>
  <c r="F367" i="3"/>
  <c r="L367" i="3" s="1"/>
  <c r="M367" i="3" s="1"/>
  <c r="F366" i="3"/>
  <c r="L366" i="3" s="1"/>
  <c r="M366" i="3" s="1"/>
  <c r="I339" i="3"/>
  <c r="I338" i="3"/>
  <c r="F339" i="3"/>
  <c r="F338" i="3"/>
  <c r="L398" i="3" l="1"/>
  <c r="M398" i="3" s="1"/>
  <c r="L410" i="3"/>
  <c r="M410" i="3" s="1"/>
  <c r="L397" i="3"/>
  <c r="M397" i="3" s="1"/>
  <c r="L307" i="3"/>
  <c r="M307" i="3" s="1"/>
  <c r="L339" i="3"/>
  <c r="M339" i="3" s="1"/>
  <c r="L338" i="3"/>
  <c r="M338" i="3" s="1"/>
  <c r="E217" i="3"/>
  <c r="E196" i="3"/>
  <c r="E194" i="3" s="1"/>
  <c r="D196" i="3" l="1"/>
  <c r="D127" i="3"/>
  <c r="D126" i="3"/>
  <c r="D125" i="3"/>
  <c r="D124" i="3"/>
  <c r="D123" i="3"/>
  <c r="D122" i="3"/>
  <c r="D121" i="3"/>
  <c r="D120" i="3"/>
  <c r="D119" i="3"/>
  <c r="D118" i="3"/>
  <c r="C491" i="3"/>
  <c r="C298" i="3"/>
  <c r="C536" i="3" s="1"/>
  <c r="C217" i="3"/>
  <c r="C196" i="3"/>
  <c r="C194" i="3" s="1"/>
  <c r="B122" i="3"/>
  <c r="B120" i="3"/>
  <c r="B119" i="3"/>
  <c r="B127" i="3"/>
  <c r="B92" i="3"/>
  <c r="B83" i="3"/>
  <c r="B77" i="3"/>
  <c r="B76" i="3"/>
  <c r="B74" i="3"/>
  <c r="B73" i="3"/>
  <c r="B509" i="3"/>
  <c r="B477" i="3"/>
  <c r="B438" i="3"/>
  <c r="B400" i="3"/>
  <c r="B390" i="3"/>
  <c r="B382" i="3"/>
  <c r="B318" i="3"/>
  <c r="B302" i="3"/>
  <c r="B224" i="3"/>
  <c r="B214" i="3"/>
  <c r="B207" i="3"/>
  <c r="B205" i="3" s="1"/>
  <c r="B198" i="3"/>
  <c r="B194" i="3"/>
  <c r="B189" i="3"/>
  <c r="B182" i="3"/>
  <c r="B174" i="3"/>
  <c r="B167" i="3"/>
  <c r="B165" i="3"/>
  <c r="B162" i="3"/>
  <c r="B149" i="3"/>
  <c r="B137" i="3"/>
  <c r="B131" i="3"/>
  <c r="B126" i="3"/>
  <c r="B125" i="3"/>
  <c r="B124" i="3"/>
  <c r="B123" i="3"/>
  <c r="B121" i="3"/>
  <c r="B118" i="3"/>
  <c r="B102" i="3"/>
  <c r="B82" i="3"/>
  <c r="B81" i="3"/>
  <c r="B80" i="3"/>
  <c r="B79" i="3"/>
  <c r="B78" i="3"/>
  <c r="B75" i="3"/>
  <c r="B341" i="3" l="1"/>
  <c r="B300" i="3" s="1"/>
  <c r="B275" i="3"/>
  <c r="B412" i="3"/>
  <c r="B553" i="3" s="1"/>
  <c r="B287" i="3"/>
  <c r="B259" i="3"/>
  <c r="B245" i="3"/>
  <c r="B209" i="3"/>
  <c r="B72" i="3"/>
  <c r="B117" i="3"/>
  <c r="B104" i="3"/>
  <c r="B533" i="3" s="1"/>
  <c r="B243" i="3" l="1"/>
  <c r="J259" i="3" l="1"/>
  <c r="M166" i="3" l="1"/>
  <c r="F164" i="3" l="1"/>
  <c r="L164" i="3" l="1"/>
  <c r="M164" i="3" s="1"/>
  <c r="F327" i="3"/>
  <c r="F323" i="3"/>
  <c r="I327" i="3"/>
  <c r="I323" i="3"/>
  <c r="I422" i="3"/>
  <c r="F422" i="3"/>
  <c r="F356" i="3"/>
  <c r="L356" i="3" s="1"/>
  <c r="M356" i="3" s="1"/>
  <c r="F355" i="3"/>
  <c r="L355" i="3" s="1"/>
  <c r="M355" i="3" s="1"/>
  <c r="F354" i="3"/>
  <c r="L354" i="3" s="1"/>
  <c r="M354" i="3" s="1"/>
  <c r="F353" i="3"/>
  <c r="L353" i="3" s="1"/>
  <c r="M353" i="3" s="1"/>
  <c r="L327" i="3" l="1"/>
  <c r="M327" i="3" s="1"/>
  <c r="L323" i="3"/>
  <c r="M323" i="3" s="1"/>
  <c r="L422" i="3"/>
  <c r="M422" i="3" s="1"/>
  <c r="J196" i="3"/>
  <c r="J194" i="3" s="1"/>
  <c r="E214" i="3" l="1"/>
  <c r="E209" i="3" s="1"/>
  <c r="K534" i="3" l="1"/>
  <c r="J534" i="3"/>
  <c r="H534" i="3"/>
  <c r="G534" i="3"/>
  <c r="E534" i="3"/>
  <c r="D534" i="3"/>
  <c r="K162" i="3"/>
  <c r="J162" i="3"/>
  <c r="I162" i="3"/>
  <c r="H162" i="3"/>
  <c r="G162" i="3"/>
  <c r="F162" i="3"/>
  <c r="E162" i="3"/>
  <c r="D162" i="3"/>
  <c r="C162" i="3"/>
  <c r="M165" i="3"/>
  <c r="K165" i="3"/>
  <c r="J165" i="3"/>
  <c r="I165" i="3"/>
  <c r="H165" i="3"/>
  <c r="G165" i="3"/>
  <c r="D165" i="3"/>
  <c r="C165" i="3"/>
  <c r="F165" i="3" l="1"/>
  <c r="L165" i="3" s="1"/>
  <c r="L162" i="3"/>
  <c r="M162" i="3" s="1"/>
  <c r="D194" i="3"/>
  <c r="G119" i="3" l="1"/>
  <c r="G74" i="3"/>
  <c r="F219" i="3" l="1"/>
  <c r="I219" i="3"/>
  <c r="I393" i="3"/>
  <c r="F393" i="3"/>
  <c r="F365" i="3"/>
  <c r="L365" i="3" s="1"/>
  <c r="M365" i="3" s="1"/>
  <c r="F364" i="3"/>
  <c r="L364" i="3" s="1"/>
  <c r="M364" i="3" s="1"/>
  <c r="L219" i="3" l="1"/>
  <c r="M219" i="3" s="1"/>
  <c r="L393" i="3"/>
  <c r="M393" i="3" s="1"/>
  <c r="M161" i="3" l="1"/>
  <c r="I384" i="3" l="1"/>
  <c r="F384" i="3"/>
  <c r="I348" i="3"/>
  <c r="F348" i="3"/>
  <c r="I347" i="3"/>
  <c r="F347" i="3"/>
  <c r="L348" i="3" l="1"/>
  <c r="M348" i="3" s="1"/>
  <c r="L347" i="3"/>
  <c r="M347" i="3" s="1"/>
  <c r="L384" i="3"/>
  <c r="M384" i="3" s="1"/>
  <c r="D217" i="3" l="1"/>
  <c r="J83" i="3" l="1"/>
  <c r="G341" i="3" l="1"/>
  <c r="E167" i="3" l="1"/>
  <c r="G149" i="3" l="1"/>
  <c r="D526" i="3"/>
  <c r="D522" i="3" s="1"/>
  <c r="D509" i="3"/>
  <c r="D483" i="3"/>
  <c r="D477" i="3"/>
  <c r="D438" i="3"/>
  <c r="D412" i="3"/>
  <c r="D400" i="3"/>
  <c r="D390" i="3"/>
  <c r="D341" i="3"/>
  <c r="D318" i="3"/>
  <c r="D302" i="3"/>
  <c r="D287" i="3"/>
  <c r="D275" i="3"/>
  <c r="D245" i="3"/>
  <c r="D224" i="3"/>
  <c r="D214" i="3"/>
  <c r="D209" i="3" s="1"/>
  <c r="D207" i="3"/>
  <c r="D205" i="3" s="1"/>
  <c r="D198" i="3"/>
  <c r="D189" i="3"/>
  <c r="D553" i="3" s="1"/>
  <c r="D174" i="3"/>
  <c r="D167" i="3"/>
  <c r="D149" i="3"/>
  <c r="D137" i="3"/>
  <c r="D131" i="3"/>
  <c r="D104" i="3"/>
  <c r="D102" i="3"/>
  <c r="D92" i="3"/>
  <c r="D83" i="3"/>
  <c r="D33" i="3"/>
  <c r="D20" i="3"/>
  <c r="D59" i="3" l="1"/>
  <c r="D72" i="3"/>
  <c r="D259" i="3"/>
  <c r="D243" i="3" s="1"/>
  <c r="D300" i="3"/>
  <c r="D117" i="3"/>
  <c r="D48" i="3" l="1"/>
  <c r="D519" i="3" s="1"/>
  <c r="D552" i="3"/>
  <c r="C214" i="3"/>
  <c r="C209" i="3" s="1"/>
  <c r="C182" i="3" l="1"/>
  <c r="B59" i="3" l="1"/>
  <c r="B9" i="3"/>
  <c r="K390" i="3" l="1"/>
  <c r="I147" i="3" l="1"/>
  <c r="I148" i="3"/>
  <c r="G523" i="3"/>
  <c r="K302" i="3"/>
  <c r="J302" i="3"/>
  <c r="I305" i="3"/>
  <c r="L305" i="3" s="1"/>
  <c r="M305" i="3" s="1"/>
  <c r="K217" i="3" l="1"/>
  <c r="K209" i="3" s="1"/>
  <c r="I201" i="3" l="1"/>
  <c r="F201" i="3"/>
  <c r="I220" i="3"/>
  <c r="I218" i="3"/>
  <c r="I216" i="3"/>
  <c r="I215" i="3"/>
  <c r="F220" i="3"/>
  <c r="F218" i="3"/>
  <c r="F216" i="3"/>
  <c r="L216" i="3" s="1"/>
  <c r="M216" i="3" s="1"/>
  <c r="F215" i="3"/>
  <c r="L218" i="3" l="1"/>
  <c r="M218" i="3" s="1"/>
  <c r="L201" i="3"/>
  <c r="M201" i="3" s="1"/>
  <c r="L220" i="3"/>
  <c r="M220" i="3" s="1"/>
  <c r="L215" i="3"/>
  <c r="M215" i="3" s="1"/>
  <c r="F359" i="3"/>
  <c r="L359" i="3" s="1"/>
  <c r="M359" i="3" s="1"/>
  <c r="C302" i="3" l="1"/>
  <c r="C390" i="3"/>
  <c r="E198" i="3"/>
  <c r="C198" i="3"/>
  <c r="I28" i="3" l="1"/>
  <c r="E390" i="3" l="1"/>
  <c r="K535" i="3" l="1"/>
  <c r="J535" i="3"/>
  <c r="H535" i="3"/>
  <c r="G535" i="3"/>
  <c r="E535" i="3"/>
  <c r="D535" i="3"/>
  <c r="I157" i="3" l="1"/>
  <c r="I156" i="3"/>
  <c r="I155" i="3"/>
  <c r="I154" i="3"/>
  <c r="G259" i="3"/>
  <c r="G245" i="3"/>
  <c r="I426" i="3" l="1"/>
  <c r="F426" i="3"/>
  <c r="H390" i="3"/>
  <c r="F392" i="3"/>
  <c r="F391" i="3"/>
  <c r="I392" i="3"/>
  <c r="I391" i="3"/>
  <c r="L426" i="3" l="1"/>
  <c r="M426" i="3" s="1"/>
  <c r="L391" i="3"/>
  <c r="M391" i="3" s="1"/>
  <c r="L392" i="3"/>
  <c r="M392" i="3" s="1"/>
  <c r="I434" i="3" l="1"/>
  <c r="F434" i="3"/>
  <c r="L434" i="3" s="1"/>
  <c r="M434" i="3" s="1"/>
  <c r="I433" i="3"/>
  <c r="F433" i="3"/>
  <c r="I432" i="3"/>
  <c r="I431" i="3"/>
  <c r="F432" i="3"/>
  <c r="L432" i="3" s="1"/>
  <c r="M432" i="3" s="1"/>
  <c r="F431" i="3"/>
  <c r="E302" i="3"/>
  <c r="L433" i="3" l="1"/>
  <c r="M433" i="3" s="1"/>
  <c r="L431" i="3"/>
  <c r="M431" i="3" s="1"/>
  <c r="F311" i="3" l="1"/>
  <c r="L311" i="3" s="1"/>
  <c r="M311" i="3" s="1"/>
  <c r="I418" i="3" l="1"/>
  <c r="F418" i="3"/>
  <c r="H302" i="3"/>
  <c r="G302" i="3"/>
  <c r="L418" i="3" l="1"/>
  <c r="M418" i="3" s="1"/>
  <c r="E59" i="3" l="1"/>
  <c r="F252" i="3" l="1"/>
  <c r="K318" i="3" l="1"/>
  <c r="C341" i="3" l="1"/>
  <c r="C59" i="3"/>
  <c r="C532" i="3" s="1"/>
  <c r="F157" i="3" l="1"/>
  <c r="L157" i="3" s="1"/>
  <c r="M157" i="3" s="1"/>
  <c r="F156" i="3"/>
  <c r="L156" i="3" s="1"/>
  <c r="M156" i="3" s="1"/>
  <c r="F155" i="3"/>
  <c r="L155" i="3" s="1"/>
  <c r="M155" i="3" s="1"/>
  <c r="F154" i="3"/>
  <c r="L154" i="3" s="1"/>
  <c r="M154" i="3" s="1"/>
  <c r="F221" i="3"/>
  <c r="I221" i="3"/>
  <c r="L221" i="3" l="1"/>
  <c r="M221" i="3" s="1"/>
  <c r="K83" i="3"/>
  <c r="G83" i="3"/>
  <c r="I430" i="3" l="1"/>
  <c r="F430" i="3"/>
  <c r="L430" i="3" l="1"/>
  <c r="M430" i="3" s="1"/>
  <c r="H92" i="3"/>
  <c r="G92" i="3"/>
  <c r="K92" i="3"/>
  <c r="J92" i="3"/>
  <c r="E119" i="3" l="1"/>
  <c r="K104" i="3"/>
  <c r="J104" i="3"/>
  <c r="J117" i="3" s="1"/>
  <c r="H104" i="3"/>
  <c r="G104" i="3"/>
  <c r="I251" i="3" l="1"/>
  <c r="I429" i="3" l="1"/>
  <c r="F429" i="3"/>
  <c r="I351" i="3"/>
  <c r="F351" i="3"/>
  <c r="I328" i="3"/>
  <c r="F328" i="3"/>
  <c r="I435" i="3"/>
  <c r="F435" i="3"/>
  <c r="I361" i="3"/>
  <c r="I320" i="3"/>
  <c r="F320" i="3"/>
  <c r="K491" i="3"/>
  <c r="J491" i="3"/>
  <c r="G491" i="3"/>
  <c r="I498" i="3"/>
  <c r="F498" i="3"/>
  <c r="L429" i="3" l="1"/>
  <c r="M429" i="3" s="1"/>
  <c r="L498" i="3"/>
  <c r="M498" i="3" s="1"/>
  <c r="L435" i="3"/>
  <c r="M435" i="3" s="1"/>
  <c r="L351" i="3"/>
  <c r="M351" i="3" s="1"/>
  <c r="L328" i="3"/>
  <c r="M328" i="3" s="1"/>
  <c r="L320" i="3"/>
  <c r="M320" i="3" s="1"/>
  <c r="E149" i="3" l="1"/>
  <c r="E412" i="3" l="1"/>
  <c r="E400" i="3"/>
  <c r="E318" i="3"/>
  <c r="E341" i="3"/>
  <c r="K400" i="3" l="1"/>
  <c r="J400" i="3"/>
  <c r="H400" i="3"/>
  <c r="G400" i="3"/>
  <c r="I411" i="3"/>
  <c r="F411" i="3"/>
  <c r="L411" i="3" l="1"/>
  <c r="M411" i="3" s="1"/>
  <c r="I421" i="3"/>
  <c r="F421" i="3"/>
  <c r="F362" i="3"/>
  <c r="L362" i="3" s="1"/>
  <c r="M362" i="3" s="1"/>
  <c r="I423" i="3"/>
  <c r="F423" i="3"/>
  <c r="I424" i="3"/>
  <c r="F424" i="3"/>
  <c r="I358" i="3"/>
  <c r="F358" i="3"/>
  <c r="J412" i="3"/>
  <c r="I436" i="3"/>
  <c r="I428" i="3"/>
  <c r="I427" i="3"/>
  <c r="G412" i="3"/>
  <c r="F436" i="3"/>
  <c r="L436" i="3" s="1"/>
  <c r="M436" i="3" s="1"/>
  <c r="F428" i="3"/>
  <c r="F427" i="3"/>
  <c r="K341" i="3"/>
  <c r="J318" i="3"/>
  <c r="H318" i="3"/>
  <c r="G318" i="3"/>
  <c r="I340" i="3"/>
  <c r="F340" i="3"/>
  <c r="H341" i="3"/>
  <c r="F381" i="3"/>
  <c r="L381" i="3" s="1"/>
  <c r="M381" i="3" s="1"/>
  <c r="F361" i="3"/>
  <c r="F360" i="3"/>
  <c r="H300" i="3" l="1"/>
  <c r="L360" i="3"/>
  <c r="M360" i="3" s="1"/>
  <c r="L427" i="3"/>
  <c r="M427" i="3" s="1"/>
  <c r="L423" i="3"/>
  <c r="M423" i="3" s="1"/>
  <c r="L424" i="3"/>
  <c r="M424" i="3" s="1"/>
  <c r="L361" i="3"/>
  <c r="M361" i="3" s="1"/>
  <c r="L421" i="3"/>
  <c r="M421" i="3" s="1"/>
  <c r="L428" i="3"/>
  <c r="M428" i="3" s="1"/>
  <c r="L358" i="3"/>
  <c r="M358" i="3" s="1"/>
  <c r="L340" i="3"/>
  <c r="M340" i="3" s="1"/>
  <c r="K59" i="3" l="1"/>
  <c r="J59" i="3"/>
  <c r="H59" i="3"/>
  <c r="G59" i="3"/>
  <c r="E92" i="3" l="1"/>
  <c r="E259" i="3"/>
  <c r="E245" i="3"/>
  <c r="E74" i="3"/>
  <c r="D550" i="3" l="1"/>
  <c r="D546" i="3"/>
  <c r="D537" i="3"/>
  <c r="D536" i="3"/>
  <c r="D533" i="3"/>
  <c r="D9" i="3"/>
  <c r="C400" i="3"/>
  <c r="C412" i="3"/>
  <c r="C318" i="3"/>
  <c r="C287" i="3"/>
  <c r="D8" i="3" l="1"/>
  <c r="D543" i="3" s="1"/>
  <c r="D532" i="3"/>
  <c r="C245" i="3" l="1"/>
  <c r="C275" i="3"/>
  <c r="C259" i="3"/>
  <c r="D549" i="3"/>
  <c r="D7" i="3"/>
  <c r="D46" i="3" s="1"/>
  <c r="D542" i="3"/>
  <c r="C149" i="3"/>
  <c r="C104" i="3" l="1"/>
  <c r="C533" i="3" s="1"/>
  <c r="C92" i="3"/>
  <c r="C119" i="3" l="1"/>
  <c r="C74" i="3" l="1"/>
  <c r="B552" i="3" l="1"/>
  <c r="I548" i="3" l="1"/>
  <c r="I547" i="3"/>
  <c r="I545" i="3"/>
  <c r="I544" i="3"/>
  <c r="I540" i="3"/>
  <c r="F548" i="3"/>
  <c r="F547" i="3"/>
  <c r="F545" i="3"/>
  <c r="F544" i="3"/>
  <c r="F540" i="3"/>
  <c r="F539" i="3"/>
  <c r="F538" i="3"/>
  <c r="K550" i="3"/>
  <c r="J550" i="3"/>
  <c r="K546" i="3"/>
  <c r="J546" i="3"/>
  <c r="K537" i="3"/>
  <c r="J537" i="3"/>
  <c r="K536" i="3"/>
  <c r="J536" i="3"/>
  <c r="H550" i="3"/>
  <c r="H546" i="3"/>
  <c r="H537" i="3"/>
  <c r="H536" i="3"/>
  <c r="G550" i="3"/>
  <c r="G546" i="3"/>
  <c r="G537" i="3"/>
  <c r="G536" i="3"/>
  <c r="I530" i="3"/>
  <c r="I529" i="3"/>
  <c r="I528" i="3"/>
  <c r="I527" i="3"/>
  <c r="I524" i="3"/>
  <c r="F530" i="3"/>
  <c r="F529" i="3"/>
  <c r="F528" i="3"/>
  <c r="F527" i="3"/>
  <c r="F525" i="3"/>
  <c r="F524" i="3"/>
  <c r="K526" i="3"/>
  <c r="J526" i="3"/>
  <c r="J523" i="3"/>
  <c r="H526" i="3"/>
  <c r="H523" i="3"/>
  <c r="G526" i="3"/>
  <c r="I518" i="3"/>
  <c r="I517" i="3"/>
  <c r="I516" i="3"/>
  <c r="I515" i="3"/>
  <c r="I514" i="3"/>
  <c r="I513" i="3"/>
  <c r="I512" i="3"/>
  <c r="I511" i="3"/>
  <c r="I510" i="3"/>
  <c r="I508" i="3"/>
  <c r="I507" i="3"/>
  <c r="I506" i="3"/>
  <c r="I505" i="3"/>
  <c r="I504" i="3"/>
  <c r="I503" i="3"/>
  <c r="I502" i="3"/>
  <c r="I501" i="3"/>
  <c r="I500" i="3"/>
  <c r="I499" i="3"/>
  <c r="I497" i="3"/>
  <c r="I493" i="3"/>
  <c r="I492" i="3"/>
  <c r="I490" i="3"/>
  <c r="I489" i="3"/>
  <c r="I488" i="3"/>
  <c r="I487" i="3"/>
  <c r="I486" i="3"/>
  <c r="I485" i="3"/>
  <c r="I484" i="3"/>
  <c r="I482" i="3"/>
  <c r="I481" i="3"/>
  <c r="I480" i="3"/>
  <c r="I479" i="3"/>
  <c r="I478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7" i="3"/>
  <c r="I425" i="3"/>
  <c r="I420" i="3"/>
  <c r="I419" i="3"/>
  <c r="I417" i="3"/>
  <c r="I416" i="3"/>
  <c r="I415" i="3"/>
  <c r="I414" i="3"/>
  <c r="I413" i="3"/>
  <c r="I407" i="3"/>
  <c r="I405" i="3"/>
  <c r="I403" i="3"/>
  <c r="I402" i="3"/>
  <c r="I401" i="3"/>
  <c r="I399" i="3"/>
  <c r="I389" i="3"/>
  <c r="I357" i="3"/>
  <c r="I350" i="3"/>
  <c r="I349" i="3"/>
  <c r="I345" i="3"/>
  <c r="I344" i="3"/>
  <c r="I343" i="3"/>
  <c r="I342" i="3"/>
  <c r="I336" i="3"/>
  <c r="I335" i="3"/>
  <c r="I330" i="3"/>
  <c r="I329" i="3"/>
  <c r="I322" i="3"/>
  <c r="I321" i="3"/>
  <c r="I319" i="3"/>
  <c r="I303" i="3"/>
  <c r="I301" i="3"/>
  <c r="I299" i="3"/>
  <c r="I298" i="3"/>
  <c r="I297" i="3"/>
  <c r="I295" i="3"/>
  <c r="I294" i="3"/>
  <c r="I293" i="3"/>
  <c r="I292" i="3"/>
  <c r="I291" i="3"/>
  <c r="I290" i="3"/>
  <c r="I289" i="3"/>
  <c r="I288" i="3"/>
  <c r="I286" i="3"/>
  <c r="I285" i="3"/>
  <c r="I284" i="3"/>
  <c r="I283" i="3"/>
  <c r="I282" i="3"/>
  <c r="I281" i="3"/>
  <c r="I280" i="3"/>
  <c r="I279" i="3"/>
  <c r="I278" i="3"/>
  <c r="I277" i="3"/>
  <c r="I276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8" i="3"/>
  <c r="I257" i="3"/>
  <c r="I256" i="3"/>
  <c r="I255" i="3"/>
  <c r="I254" i="3"/>
  <c r="I253" i="3"/>
  <c r="I252" i="3"/>
  <c r="I250" i="3"/>
  <c r="I249" i="3"/>
  <c r="I248" i="3"/>
  <c r="I247" i="3"/>
  <c r="I246" i="3"/>
  <c r="I244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3" i="3"/>
  <c r="I222" i="3"/>
  <c r="I217" i="3"/>
  <c r="I214" i="3"/>
  <c r="I212" i="3"/>
  <c r="I211" i="3"/>
  <c r="I210" i="3"/>
  <c r="I208" i="3"/>
  <c r="I206" i="3"/>
  <c r="I204" i="3"/>
  <c r="I203" i="3"/>
  <c r="I202" i="3"/>
  <c r="I200" i="3"/>
  <c r="I199" i="3"/>
  <c r="I197" i="3"/>
  <c r="I196" i="3"/>
  <c r="I195" i="3"/>
  <c r="I193" i="3"/>
  <c r="I192" i="3"/>
  <c r="I191" i="3"/>
  <c r="I190" i="3"/>
  <c r="I188" i="3"/>
  <c r="I187" i="3"/>
  <c r="I184" i="3"/>
  <c r="I183" i="3"/>
  <c r="I181" i="3"/>
  <c r="I176" i="3"/>
  <c r="I175" i="3"/>
  <c r="I173" i="3"/>
  <c r="I172" i="3"/>
  <c r="I171" i="3"/>
  <c r="I170" i="3"/>
  <c r="I169" i="3"/>
  <c r="I168" i="3"/>
  <c r="I160" i="3"/>
  <c r="I159" i="3"/>
  <c r="I158" i="3"/>
  <c r="I153" i="3"/>
  <c r="I152" i="3"/>
  <c r="I150" i="3"/>
  <c r="I146" i="3"/>
  <c r="I145" i="3"/>
  <c r="I144" i="3"/>
  <c r="I143" i="3"/>
  <c r="I142" i="3"/>
  <c r="I141" i="3"/>
  <c r="I140" i="3"/>
  <c r="I139" i="3"/>
  <c r="I138" i="3"/>
  <c r="I136" i="3"/>
  <c r="I135" i="3"/>
  <c r="I134" i="3"/>
  <c r="I133" i="3"/>
  <c r="I132" i="3"/>
  <c r="I130" i="3"/>
  <c r="I129" i="3"/>
  <c r="I128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3" i="3"/>
  <c r="I101" i="3"/>
  <c r="I100" i="3"/>
  <c r="I99" i="3"/>
  <c r="I98" i="3"/>
  <c r="I97" i="3"/>
  <c r="I96" i="3"/>
  <c r="I95" i="3"/>
  <c r="I94" i="3"/>
  <c r="I93" i="3"/>
  <c r="I91" i="3"/>
  <c r="I90" i="3"/>
  <c r="I88" i="3"/>
  <c r="I87" i="3"/>
  <c r="I86" i="3"/>
  <c r="I85" i="3"/>
  <c r="I84" i="3"/>
  <c r="I71" i="3"/>
  <c r="I70" i="3"/>
  <c r="I69" i="3"/>
  <c r="I68" i="3"/>
  <c r="I67" i="3"/>
  <c r="I66" i="3"/>
  <c r="I65" i="3"/>
  <c r="I64" i="3"/>
  <c r="I63" i="3"/>
  <c r="I62" i="3"/>
  <c r="I61" i="3"/>
  <c r="I60" i="3"/>
  <c r="I58" i="3"/>
  <c r="I54" i="3"/>
  <c r="I53" i="3"/>
  <c r="I52" i="3"/>
  <c r="I50" i="3"/>
  <c r="I49" i="3" s="1"/>
  <c r="F518" i="3"/>
  <c r="F517" i="3"/>
  <c r="F516" i="3"/>
  <c r="F515" i="3"/>
  <c r="F514" i="3"/>
  <c r="F513" i="3"/>
  <c r="F512" i="3"/>
  <c r="F511" i="3"/>
  <c r="F510" i="3"/>
  <c r="F508" i="3"/>
  <c r="F507" i="3"/>
  <c r="F506" i="3"/>
  <c r="F505" i="3"/>
  <c r="F504" i="3"/>
  <c r="F503" i="3"/>
  <c r="F502" i="3"/>
  <c r="F501" i="3"/>
  <c r="F500" i="3"/>
  <c r="F499" i="3"/>
  <c r="F497" i="3"/>
  <c r="F493" i="3"/>
  <c r="F492" i="3"/>
  <c r="F490" i="3"/>
  <c r="F489" i="3"/>
  <c r="F488" i="3"/>
  <c r="F487" i="3"/>
  <c r="F486" i="3"/>
  <c r="F485" i="3"/>
  <c r="F484" i="3"/>
  <c r="F482" i="3"/>
  <c r="F481" i="3"/>
  <c r="F480" i="3"/>
  <c r="F479" i="3"/>
  <c r="F478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7" i="3"/>
  <c r="F425" i="3"/>
  <c r="F420" i="3"/>
  <c r="F419" i="3"/>
  <c r="F417" i="3"/>
  <c r="F416" i="3"/>
  <c r="F415" i="3"/>
  <c r="F414" i="3"/>
  <c r="F413" i="3"/>
  <c r="F407" i="3"/>
  <c r="F405" i="3"/>
  <c r="F403" i="3"/>
  <c r="F402" i="3"/>
  <c r="F401" i="3"/>
  <c r="F399" i="3"/>
  <c r="F389" i="3"/>
  <c r="F357" i="3"/>
  <c r="F350" i="3"/>
  <c r="F349" i="3"/>
  <c r="F345" i="3"/>
  <c r="F344" i="3"/>
  <c r="F343" i="3"/>
  <c r="F342" i="3"/>
  <c r="F336" i="3"/>
  <c r="F335" i="3"/>
  <c r="F330" i="3"/>
  <c r="F329" i="3"/>
  <c r="F322" i="3"/>
  <c r="F321" i="3"/>
  <c r="F319" i="3"/>
  <c r="F303" i="3"/>
  <c r="F301" i="3"/>
  <c r="F299" i="3"/>
  <c r="F298" i="3"/>
  <c r="F297" i="3"/>
  <c r="F295" i="3"/>
  <c r="F294" i="3"/>
  <c r="F293" i="3"/>
  <c r="F292" i="3"/>
  <c r="F291" i="3"/>
  <c r="F290" i="3"/>
  <c r="F289" i="3"/>
  <c r="F288" i="3"/>
  <c r="F286" i="3"/>
  <c r="F285" i="3"/>
  <c r="F284" i="3"/>
  <c r="F283" i="3"/>
  <c r="F282" i="3"/>
  <c r="F281" i="3"/>
  <c r="F280" i="3"/>
  <c r="F279" i="3"/>
  <c r="F278" i="3"/>
  <c r="F277" i="3"/>
  <c r="F276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8" i="3"/>
  <c r="F257" i="3"/>
  <c r="F256" i="3"/>
  <c r="F255" i="3"/>
  <c r="F254" i="3"/>
  <c r="F253" i="3"/>
  <c r="F251" i="3"/>
  <c r="F250" i="3"/>
  <c r="F249" i="3"/>
  <c r="F248" i="3"/>
  <c r="F247" i="3"/>
  <c r="F246" i="3"/>
  <c r="F244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3" i="3"/>
  <c r="F222" i="3"/>
  <c r="F217" i="3"/>
  <c r="F214" i="3"/>
  <c r="F212" i="3"/>
  <c r="F211" i="3"/>
  <c r="F210" i="3"/>
  <c r="F208" i="3"/>
  <c r="F206" i="3"/>
  <c r="F204" i="3"/>
  <c r="F203" i="3"/>
  <c r="F202" i="3"/>
  <c r="F200" i="3"/>
  <c r="F199" i="3"/>
  <c r="F197" i="3"/>
  <c r="F196" i="3"/>
  <c r="F195" i="3"/>
  <c r="F193" i="3"/>
  <c r="F192" i="3"/>
  <c r="F191" i="3"/>
  <c r="F190" i="3"/>
  <c r="F188" i="3"/>
  <c r="F187" i="3"/>
  <c r="F184" i="3"/>
  <c r="F182" i="3" s="1"/>
  <c r="F183" i="3"/>
  <c r="F181" i="3"/>
  <c r="F176" i="3"/>
  <c r="F175" i="3"/>
  <c r="F173" i="3"/>
  <c r="F172" i="3"/>
  <c r="F171" i="3"/>
  <c r="F170" i="3"/>
  <c r="F169" i="3"/>
  <c r="F168" i="3"/>
  <c r="F160" i="3"/>
  <c r="F159" i="3"/>
  <c r="F158" i="3"/>
  <c r="F153" i="3"/>
  <c r="F152" i="3"/>
  <c r="F150" i="3"/>
  <c r="F148" i="3"/>
  <c r="F147" i="3"/>
  <c r="F146" i="3"/>
  <c r="F145" i="3"/>
  <c r="F144" i="3"/>
  <c r="F143" i="3"/>
  <c r="F142" i="3"/>
  <c r="F141" i="3"/>
  <c r="F140" i="3"/>
  <c r="F139" i="3"/>
  <c r="F138" i="3"/>
  <c r="F136" i="3"/>
  <c r="F135" i="3"/>
  <c r="F134" i="3"/>
  <c r="F133" i="3"/>
  <c r="F132" i="3"/>
  <c r="F130" i="3"/>
  <c r="F129" i="3"/>
  <c r="F128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3" i="3"/>
  <c r="F101" i="3"/>
  <c r="F100" i="3"/>
  <c r="F99" i="3"/>
  <c r="F98" i="3"/>
  <c r="F97" i="3"/>
  <c r="F96" i="3"/>
  <c r="F95" i="3"/>
  <c r="F94" i="3"/>
  <c r="F93" i="3"/>
  <c r="F91" i="3"/>
  <c r="F90" i="3"/>
  <c r="F88" i="3"/>
  <c r="F87" i="3"/>
  <c r="F86" i="3"/>
  <c r="F85" i="3"/>
  <c r="F84" i="3"/>
  <c r="F71" i="3"/>
  <c r="F70" i="3"/>
  <c r="F69" i="3"/>
  <c r="F68" i="3"/>
  <c r="F67" i="3"/>
  <c r="F66" i="3"/>
  <c r="F65" i="3"/>
  <c r="F64" i="3"/>
  <c r="F63" i="3"/>
  <c r="F62" i="3"/>
  <c r="F61" i="3"/>
  <c r="F60" i="3"/>
  <c r="F58" i="3"/>
  <c r="F54" i="3"/>
  <c r="F53" i="3"/>
  <c r="F52" i="3"/>
  <c r="F50" i="3"/>
  <c r="F49" i="3" s="1"/>
  <c r="K509" i="3"/>
  <c r="J509" i="3"/>
  <c r="K483" i="3"/>
  <c r="J483" i="3"/>
  <c r="K477" i="3"/>
  <c r="J477" i="3"/>
  <c r="K438" i="3"/>
  <c r="J438" i="3"/>
  <c r="K412" i="3"/>
  <c r="J390" i="3"/>
  <c r="K382" i="3"/>
  <c r="J382" i="3"/>
  <c r="J341" i="3"/>
  <c r="K287" i="3"/>
  <c r="J287" i="3"/>
  <c r="K275" i="3"/>
  <c r="J275" i="3"/>
  <c r="K259" i="3"/>
  <c r="K245" i="3"/>
  <c r="J245" i="3"/>
  <c r="K224" i="3"/>
  <c r="J224" i="3"/>
  <c r="K207" i="3"/>
  <c r="K205" i="3" s="1"/>
  <c r="J207" i="3"/>
  <c r="K198" i="3"/>
  <c r="K194" i="3"/>
  <c r="K189" i="3"/>
  <c r="J189" i="3"/>
  <c r="K174" i="3"/>
  <c r="K167" i="3"/>
  <c r="J167" i="3"/>
  <c r="K149" i="3"/>
  <c r="K137" i="3"/>
  <c r="J137" i="3"/>
  <c r="K131" i="3"/>
  <c r="J131" i="3"/>
  <c r="K127" i="3"/>
  <c r="K119" i="3" s="1"/>
  <c r="J127" i="3"/>
  <c r="K126" i="3"/>
  <c r="J126" i="3"/>
  <c r="J125" i="3"/>
  <c r="K124" i="3"/>
  <c r="J124" i="3"/>
  <c r="K123" i="3"/>
  <c r="J123" i="3"/>
  <c r="K122" i="3"/>
  <c r="J122" i="3"/>
  <c r="K121" i="3"/>
  <c r="J121" i="3"/>
  <c r="K120" i="3"/>
  <c r="J120" i="3"/>
  <c r="K118" i="3"/>
  <c r="J118" i="3"/>
  <c r="K533" i="3"/>
  <c r="J533" i="3"/>
  <c r="K102" i="3"/>
  <c r="J102" i="3"/>
  <c r="K82" i="3"/>
  <c r="K74" i="3" s="1"/>
  <c r="J82" i="3"/>
  <c r="K81" i="3"/>
  <c r="J81" i="3"/>
  <c r="J80" i="3"/>
  <c r="K79" i="3"/>
  <c r="J79" i="3"/>
  <c r="K78" i="3"/>
  <c r="J78" i="3"/>
  <c r="K77" i="3"/>
  <c r="J77" i="3"/>
  <c r="K76" i="3"/>
  <c r="J76" i="3"/>
  <c r="K75" i="3"/>
  <c r="J75" i="3"/>
  <c r="K73" i="3"/>
  <c r="J73" i="3"/>
  <c r="K532" i="3"/>
  <c r="J532" i="3"/>
  <c r="H509" i="3"/>
  <c r="H483" i="3"/>
  <c r="H477" i="3"/>
  <c r="H438" i="3"/>
  <c r="H412" i="3"/>
  <c r="H287" i="3"/>
  <c r="H275" i="3"/>
  <c r="H259" i="3"/>
  <c r="H245" i="3"/>
  <c r="H224" i="3"/>
  <c r="H207" i="3"/>
  <c r="H205" i="3" s="1"/>
  <c r="H198" i="3"/>
  <c r="H194" i="3"/>
  <c r="H189" i="3"/>
  <c r="H167" i="3"/>
  <c r="H149" i="3"/>
  <c r="H137" i="3"/>
  <c r="H131" i="3"/>
  <c r="H127" i="3"/>
  <c r="H119" i="3" s="1"/>
  <c r="H126" i="3"/>
  <c r="H124" i="3"/>
  <c r="H123" i="3"/>
  <c r="H122" i="3"/>
  <c r="H121" i="3"/>
  <c r="H120" i="3"/>
  <c r="H118" i="3"/>
  <c r="H533" i="3"/>
  <c r="H102" i="3"/>
  <c r="H83" i="3"/>
  <c r="H82" i="3"/>
  <c r="H81" i="3"/>
  <c r="H80" i="3"/>
  <c r="H79" i="3"/>
  <c r="H78" i="3"/>
  <c r="H77" i="3"/>
  <c r="H76" i="3"/>
  <c r="H75" i="3"/>
  <c r="H74" i="3"/>
  <c r="H73" i="3"/>
  <c r="H532" i="3"/>
  <c r="G382" i="3"/>
  <c r="G167" i="3"/>
  <c r="G509" i="3"/>
  <c r="G483" i="3"/>
  <c r="G477" i="3"/>
  <c r="G438" i="3"/>
  <c r="G390" i="3"/>
  <c r="G287" i="3"/>
  <c r="G275" i="3"/>
  <c r="G224" i="3"/>
  <c r="G207" i="3"/>
  <c r="G205" i="3" s="1"/>
  <c r="G198" i="3"/>
  <c r="G189" i="3"/>
  <c r="G137" i="3"/>
  <c r="G131" i="3"/>
  <c r="G127" i="3"/>
  <c r="G126" i="3"/>
  <c r="G125" i="3"/>
  <c r="G124" i="3"/>
  <c r="G123" i="3"/>
  <c r="G122" i="3"/>
  <c r="G121" i="3"/>
  <c r="G120" i="3"/>
  <c r="G118" i="3"/>
  <c r="G533" i="3"/>
  <c r="G102" i="3"/>
  <c r="G82" i="3"/>
  <c r="G81" i="3"/>
  <c r="G80" i="3"/>
  <c r="G79" i="3"/>
  <c r="G78" i="3"/>
  <c r="G77" i="3"/>
  <c r="G76" i="3"/>
  <c r="G75" i="3"/>
  <c r="G73" i="3"/>
  <c r="G532" i="3"/>
  <c r="I45" i="3"/>
  <c r="I44" i="3"/>
  <c r="I43" i="3"/>
  <c r="I42" i="3"/>
  <c r="I41" i="3"/>
  <c r="I40" i="3"/>
  <c r="I38" i="3"/>
  <c r="I37" i="3"/>
  <c r="I36" i="3"/>
  <c r="I32" i="3"/>
  <c r="I31" i="3"/>
  <c r="I30" i="3"/>
  <c r="I29" i="3"/>
  <c r="I27" i="3"/>
  <c r="I26" i="3"/>
  <c r="I25" i="3"/>
  <c r="I24" i="3"/>
  <c r="I23" i="3"/>
  <c r="I22" i="3"/>
  <c r="I21" i="3"/>
  <c r="I19" i="3"/>
  <c r="I18" i="3"/>
  <c r="I17" i="3"/>
  <c r="I16" i="3"/>
  <c r="I15" i="3"/>
  <c r="I14" i="3"/>
  <c r="I13" i="3"/>
  <c r="I12" i="3"/>
  <c r="I11" i="3"/>
  <c r="I10" i="3"/>
  <c r="F45" i="3"/>
  <c r="F44" i="3"/>
  <c r="F43" i="3"/>
  <c r="F42" i="3"/>
  <c r="F41" i="3"/>
  <c r="F40" i="3"/>
  <c r="F39" i="3"/>
  <c r="F38" i="3"/>
  <c r="F37" i="3"/>
  <c r="F36" i="3"/>
  <c r="F32" i="3"/>
  <c r="F31" i="3"/>
  <c r="F30" i="3"/>
  <c r="F29" i="3"/>
  <c r="F28" i="3"/>
  <c r="F27" i="3"/>
  <c r="L27" i="3" s="1"/>
  <c r="M27" i="3" s="1"/>
  <c r="F26" i="3"/>
  <c r="F25" i="3"/>
  <c r="F24" i="3"/>
  <c r="F23" i="3"/>
  <c r="F22" i="3"/>
  <c r="L22" i="3" s="1"/>
  <c r="M22" i="3" s="1"/>
  <c r="F21" i="3"/>
  <c r="F19" i="3"/>
  <c r="F18" i="3"/>
  <c r="F17" i="3"/>
  <c r="F16" i="3"/>
  <c r="F15" i="3"/>
  <c r="F14" i="3"/>
  <c r="F13" i="3"/>
  <c r="F12" i="3"/>
  <c r="L12" i="3" s="1"/>
  <c r="M12" i="3" s="1"/>
  <c r="F11" i="3"/>
  <c r="F10" i="3"/>
  <c r="K35" i="3"/>
  <c r="K34" i="3" s="1"/>
  <c r="K33" i="3" s="1"/>
  <c r="J35" i="3"/>
  <c r="K20" i="3"/>
  <c r="J20" i="3"/>
  <c r="K9" i="3"/>
  <c r="J9" i="3"/>
  <c r="H35" i="3"/>
  <c r="H34" i="3" s="1"/>
  <c r="H33" i="3" s="1"/>
  <c r="H20" i="3"/>
  <c r="H9" i="3"/>
  <c r="G20" i="3"/>
  <c r="G9" i="3"/>
  <c r="I182" i="3" l="1"/>
  <c r="F209" i="3"/>
  <c r="I209" i="3"/>
  <c r="L357" i="3"/>
  <c r="M357" i="3" s="1"/>
  <c r="G34" i="3"/>
  <c r="G33" i="3" s="1"/>
  <c r="F33" i="3" s="1"/>
  <c r="L61" i="3"/>
  <c r="I534" i="3"/>
  <c r="G117" i="3"/>
  <c r="F534" i="3"/>
  <c r="G72" i="3"/>
  <c r="L45" i="3"/>
  <c r="M45" i="3" s="1"/>
  <c r="L16" i="3"/>
  <c r="M16" i="3" s="1"/>
  <c r="L403" i="3"/>
  <c r="M403" i="3" s="1"/>
  <c r="G522" i="3"/>
  <c r="L525" i="3"/>
  <c r="M525" i="3" s="1"/>
  <c r="L41" i="3"/>
  <c r="M41" i="3" s="1"/>
  <c r="F550" i="3"/>
  <c r="L50" i="3"/>
  <c r="L62" i="3"/>
  <c r="M62" i="3" s="1"/>
  <c r="L66" i="3"/>
  <c r="M66" i="3" s="1"/>
  <c r="L70" i="3"/>
  <c r="M70" i="3" s="1"/>
  <c r="G300" i="3"/>
  <c r="K553" i="3"/>
  <c r="H522" i="3"/>
  <c r="F522" i="3" s="1"/>
  <c r="H553" i="3"/>
  <c r="K300" i="3"/>
  <c r="L30" i="3"/>
  <c r="M30" i="3" s="1"/>
  <c r="J300" i="3"/>
  <c r="L23" i="3"/>
  <c r="M23" i="3" s="1"/>
  <c r="L144" i="3"/>
  <c r="M144" i="3" s="1"/>
  <c r="H243" i="3"/>
  <c r="J553" i="3"/>
  <c r="G553" i="3"/>
  <c r="L26" i="3"/>
  <c r="M26" i="3" s="1"/>
  <c r="L21" i="3"/>
  <c r="M21" i="3" s="1"/>
  <c r="L18" i="3"/>
  <c r="M18" i="3" s="1"/>
  <c r="G243" i="3"/>
  <c r="L31" i="3"/>
  <c r="M31" i="3" s="1"/>
  <c r="L38" i="3"/>
  <c r="M38" i="3" s="1"/>
  <c r="L42" i="3"/>
  <c r="M42" i="3" s="1"/>
  <c r="K522" i="3"/>
  <c r="L43" i="3"/>
  <c r="M43" i="3" s="1"/>
  <c r="L136" i="3"/>
  <c r="M136" i="3" s="1"/>
  <c r="L145" i="3"/>
  <c r="M145" i="3" s="1"/>
  <c r="L150" i="3"/>
  <c r="M150" i="3" s="1"/>
  <c r="L170" i="3"/>
  <c r="M170" i="3" s="1"/>
  <c r="L183" i="3"/>
  <c r="M183" i="3" s="1"/>
  <c r="L206" i="3"/>
  <c r="M206" i="3" s="1"/>
  <c r="L212" i="3"/>
  <c r="L29" i="3"/>
  <c r="M29" i="3" s="1"/>
  <c r="L36" i="3"/>
  <c r="M36" i="3" s="1"/>
  <c r="L40" i="3"/>
  <c r="M40" i="3" s="1"/>
  <c r="L44" i="3"/>
  <c r="M44" i="3" s="1"/>
  <c r="L54" i="3"/>
  <c r="M54" i="3" s="1"/>
  <c r="L65" i="3"/>
  <c r="M65" i="3" s="1"/>
  <c r="L69" i="3"/>
  <c r="M69" i="3" s="1"/>
  <c r="L85" i="3"/>
  <c r="M85" i="3" s="1"/>
  <c r="L90" i="3"/>
  <c r="M90" i="3" s="1"/>
  <c r="L95" i="3"/>
  <c r="M95" i="3" s="1"/>
  <c r="L99" i="3"/>
  <c r="M99" i="3" s="1"/>
  <c r="L105" i="3"/>
  <c r="M105" i="3" s="1"/>
  <c r="L109" i="3"/>
  <c r="M109" i="3" s="1"/>
  <c r="L113" i="3"/>
  <c r="M113" i="3" s="1"/>
  <c r="L132" i="3"/>
  <c r="M132" i="3" s="1"/>
  <c r="L141" i="3"/>
  <c r="L159" i="3"/>
  <c r="M159" i="3" s="1"/>
  <c r="L175" i="3"/>
  <c r="M175" i="3" s="1"/>
  <c r="L190" i="3"/>
  <c r="M190" i="3" s="1"/>
  <c r="L200" i="3"/>
  <c r="M200" i="3" s="1"/>
  <c r="L223" i="3"/>
  <c r="M223" i="3" s="1"/>
  <c r="F535" i="3"/>
  <c r="L116" i="3"/>
  <c r="K117" i="3"/>
  <c r="L402" i="3"/>
  <c r="M402" i="3" s="1"/>
  <c r="G174" i="3"/>
  <c r="L24" i="3"/>
  <c r="M24" i="3" s="1"/>
  <c r="L25" i="3"/>
  <c r="M25" i="3" s="1"/>
  <c r="L28" i="3"/>
  <c r="M28" i="3" s="1"/>
  <c r="L37" i="3"/>
  <c r="M37" i="3" s="1"/>
  <c r="L10" i="3"/>
  <c r="M10" i="3" s="1"/>
  <c r="L195" i="3"/>
  <c r="M195" i="3" s="1"/>
  <c r="L32" i="3"/>
  <c r="M32" i="3" s="1"/>
  <c r="L84" i="3"/>
  <c r="M84" i="3" s="1"/>
  <c r="L88" i="3"/>
  <c r="M88" i="3" s="1"/>
  <c r="L94" i="3"/>
  <c r="M94" i="3" s="1"/>
  <c r="L98" i="3"/>
  <c r="M98" i="3" s="1"/>
  <c r="L103" i="3"/>
  <c r="M103" i="3" s="1"/>
  <c r="L108" i="3"/>
  <c r="M108" i="3" s="1"/>
  <c r="L112" i="3"/>
  <c r="M112" i="3" s="1"/>
  <c r="L130" i="3"/>
  <c r="M130" i="3" s="1"/>
  <c r="L135" i="3"/>
  <c r="M135" i="3" s="1"/>
  <c r="L140" i="3"/>
  <c r="M140" i="3" s="1"/>
  <c r="L148" i="3"/>
  <c r="L158" i="3"/>
  <c r="M158" i="3" s="1"/>
  <c r="L169" i="3"/>
  <c r="M169" i="3" s="1"/>
  <c r="L173" i="3"/>
  <c r="M173" i="3" s="1"/>
  <c r="L188" i="3"/>
  <c r="M188" i="3" s="1"/>
  <c r="L193" i="3"/>
  <c r="M193" i="3" s="1"/>
  <c r="L199" i="3"/>
  <c r="M199" i="3" s="1"/>
  <c r="L204" i="3"/>
  <c r="M204" i="3" s="1"/>
  <c r="L211" i="3"/>
  <c r="M211" i="3" s="1"/>
  <c r="L222" i="3"/>
  <c r="M222" i="3" s="1"/>
  <c r="L227" i="3"/>
  <c r="M227" i="3" s="1"/>
  <c r="L231" i="3"/>
  <c r="M231" i="3" s="1"/>
  <c r="L235" i="3"/>
  <c r="M235" i="3" s="1"/>
  <c r="L239" i="3"/>
  <c r="M239" i="3" s="1"/>
  <c r="L244" i="3"/>
  <c r="M244" i="3" s="1"/>
  <c r="L249" i="3"/>
  <c r="M249" i="3" s="1"/>
  <c r="L253" i="3"/>
  <c r="M253" i="3" s="1"/>
  <c r="L257" i="3"/>
  <c r="M257" i="3" s="1"/>
  <c r="L262" i="3"/>
  <c r="M262" i="3" s="1"/>
  <c r="L266" i="3"/>
  <c r="M266" i="3" s="1"/>
  <c r="L270" i="3"/>
  <c r="M270" i="3" s="1"/>
  <c r="L274" i="3"/>
  <c r="M274" i="3" s="1"/>
  <c r="L279" i="3"/>
  <c r="L283" i="3"/>
  <c r="M283" i="3" s="1"/>
  <c r="L288" i="3"/>
  <c r="L292" i="3"/>
  <c r="M292" i="3" s="1"/>
  <c r="L297" i="3"/>
  <c r="L303" i="3"/>
  <c r="M303" i="3" s="1"/>
  <c r="L329" i="3"/>
  <c r="M329" i="3" s="1"/>
  <c r="L342" i="3"/>
  <c r="M342" i="3" s="1"/>
  <c r="L349" i="3"/>
  <c r="M349" i="3" s="1"/>
  <c r="L415" i="3"/>
  <c r="M415" i="3" s="1"/>
  <c r="L420" i="3"/>
  <c r="M420" i="3" s="1"/>
  <c r="L440" i="3"/>
  <c r="M440" i="3" s="1"/>
  <c r="L444" i="3"/>
  <c r="M444" i="3" s="1"/>
  <c r="L448" i="3"/>
  <c r="M448" i="3" s="1"/>
  <c r="L452" i="3"/>
  <c r="M452" i="3" s="1"/>
  <c r="L456" i="3"/>
  <c r="M456" i="3" s="1"/>
  <c r="L460" i="3"/>
  <c r="M460" i="3" s="1"/>
  <c r="L464" i="3"/>
  <c r="M464" i="3" s="1"/>
  <c r="L468" i="3"/>
  <c r="M468" i="3" s="1"/>
  <c r="L472" i="3"/>
  <c r="M472" i="3" s="1"/>
  <c r="L481" i="3"/>
  <c r="M481" i="3" s="1"/>
  <c r="L486" i="3"/>
  <c r="M486" i="3" s="1"/>
  <c r="L490" i="3"/>
  <c r="M490" i="3" s="1"/>
  <c r="L499" i="3"/>
  <c r="M499" i="3" s="1"/>
  <c r="L503" i="3"/>
  <c r="M503" i="3" s="1"/>
  <c r="L507" i="3"/>
  <c r="M507" i="3" s="1"/>
  <c r="L228" i="3"/>
  <c r="M228" i="3" s="1"/>
  <c r="L232" i="3"/>
  <c r="M232" i="3" s="1"/>
  <c r="L236" i="3"/>
  <c r="M236" i="3" s="1"/>
  <c r="L240" i="3"/>
  <c r="M240" i="3" s="1"/>
  <c r="L246" i="3"/>
  <c r="M246" i="3" s="1"/>
  <c r="L250" i="3"/>
  <c r="M250" i="3" s="1"/>
  <c r="L254" i="3"/>
  <c r="M254" i="3" s="1"/>
  <c r="L258" i="3"/>
  <c r="M258" i="3" s="1"/>
  <c r="L263" i="3"/>
  <c r="M263" i="3" s="1"/>
  <c r="L267" i="3"/>
  <c r="M267" i="3" s="1"/>
  <c r="L271" i="3"/>
  <c r="M271" i="3" s="1"/>
  <c r="L276" i="3"/>
  <c r="L280" i="3"/>
  <c r="L284" i="3"/>
  <c r="L289" i="3"/>
  <c r="L293" i="3"/>
  <c r="L298" i="3"/>
  <c r="L319" i="3"/>
  <c r="M319" i="3" s="1"/>
  <c r="L330" i="3"/>
  <c r="M330" i="3" s="1"/>
  <c r="L343" i="3"/>
  <c r="M343" i="3" s="1"/>
  <c r="L350" i="3"/>
  <c r="M350" i="3" s="1"/>
  <c r="L416" i="3"/>
  <c r="M416" i="3" s="1"/>
  <c r="L425" i="3"/>
  <c r="M425" i="3" s="1"/>
  <c r="L441" i="3"/>
  <c r="M441" i="3" s="1"/>
  <c r="L445" i="3"/>
  <c r="M445" i="3" s="1"/>
  <c r="L449" i="3"/>
  <c r="M449" i="3" s="1"/>
  <c r="L453" i="3"/>
  <c r="M453" i="3" s="1"/>
  <c r="L457" i="3"/>
  <c r="M457" i="3" s="1"/>
  <c r="L461" i="3"/>
  <c r="M461" i="3" s="1"/>
  <c r="L465" i="3"/>
  <c r="M465" i="3" s="1"/>
  <c r="L469" i="3"/>
  <c r="M469" i="3" s="1"/>
  <c r="L473" i="3"/>
  <c r="M473" i="3" s="1"/>
  <c r="L478" i="3"/>
  <c r="M478" i="3" s="1"/>
  <c r="L482" i="3"/>
  <c r="M482" i="3" s="1"/>
  <c r="L487" i="3"/>
  <c r="M487" i="3" s="1"/>
  <c r="L492" i="3"/>
  <c r="M492" i="3" s="1"/>
  <c r="L500" i="3"/>
  <c r="M500" i="3" s="1"/>
  <c r="L504" i="3"/>
  <c r="M504" i="3" s="1"/>
  <c r="L508" i="3"/>
  <c r="M508" i="3" s="1"/>
  <c r="L513" i="3"/>
  <c r="M513" i="3" s="1"/>
  <c r="L517" i="3"/>
  <c r="M517" i="3" s="1"/>
  <c r="L53" i="3"/>
  <c r="M53" i="3" s="1"/>
  <c r="L60" i="3"/>
  <c r="M60" i="3" s="1"/>
  <c r="L64" i="3"/>
  <c r="M64" i="3" s="1"/>
  <c r="L68" i="3"/>
  <c r="M68" i="3" s="1"/>
  <c r="L71" i="3"/>
  <c r="L87" i="3"/>
  <c r="M87" i="3" s="1"/>
  <c r="L93" i="3"/>
  <c r="M93" i="3" s="1"/>
  <c r="L97" i="3"/>
  <c r="M97" i="3" s="1"/>
  <c r="L101" i="3"/>
  <c r="L107" i="3"/>
  <c r="M107" i="3" s="1"/>
  <c r="L111" i="3"/>
  <c r="M111" i="3" s="1"/>
  <c r="L115" i="3"/>
  <c r="M115" i="3" s="1"/>
  <c r="L129" i="3"/>
  <c r="M129" i="3" s="1"/>
  <c r="L134" i="3"/>
  <c r="M134" i="3" s="1"/>
  <c r="L139" i="3"/>
  <c r="M139" i="3" s="1"/>
  <c r="L143" i="3"/>
  <c r="M143" i="3" s="1"/>
  <c r="L147" i="3"/>
  <c r="M147" i="3" s="1"/>
  <c r="L153" i="3"/>
  <c r="M153" i="3" s="1"/>
  <c r="L168" i="3"/>
  <c r="M168" i="3" s="1"/>
  <c r="L172" i="3"/>
  <c r="M172" i="3" s="1"/>
  <c r="L181" i="3"/>
  <c r="L187" i="3"/>
  <c r="M187" i="3" s="1"/>
  <c r="L192" i="3"/>
  <c r="M192" i="3" s="1"/>
  <c r="L197" i="3"/>
  <c r="M197" i="3" s="1"/>
  <c r="L203" i="3"/>
  <c r="M203" i="3" s="1"/>
  <c r="L210" i="3"/>
  <c r="M210" i="3" s="1"/>
  <c r="L217" i="3"/>
  <c r="M217" i="3" s="1"/>
  <c r="L226" i="3"/>
  <c r="M226" i="3" s="1"/>
  <c r="L230" i="3"/>
  <c r="M230" i="3" s="1"/>
  <c r="L234" i="3"/>
  <c r="M234" i="3" s="1"/>
  <c r="L238" i="3"/>
  <c r="M238" i="3" s="1"/>
  <c r="L242" i="3"/>
  <c r="M242" i="3" s="1"/>
  <c r="L248" i="3"/>
  <c r="M248" i="3" s="1"/>
  <c r="L252" i="3"/>
  <c r="M252" i="3" s="1"/>
  <c r="L256" i="3"/>
  <c r="M256" i="3" s="1"/>
  <c r="L261" i="3"/>
  <c r="M261" i="3" s="1"/>
  <c r="L265" i="3"/>
  <c r="M265" i="3" s="1"/>
  <c r="L269" i="3"/>
  <c r="M269" i="3" s="1"/>
  <c r="L273" i="3"/>
  <c r="M273" i="3" s="1"/>
  <c r="L278" i="3"/>
  <c r="L282" i="3"/>
  <c r="L286" i="3"/>
  <c r="M286" i="3" s="1"/>
  <c r="L291" i="3"/>
  <c r="L295" i="3"/>
  <c r="L301" i="3"/>
  <c r="M301" i="3" s="1"/>
  <c r="L322" i="3"/>
  <c r="M322" i="3" s="1"/>
  <c r="L336" i="3"/>
  <c r="M336" i="3" s="1"/>
  <c r="L345" i="3"/>
  <c r="M345" i="3" s="1"/>
  <c r="L389" i="3"/>
  <c r="M389" i="3" s="1"/>
  <c r="L405" i="3"/>
  <c r="M405" i="3" s="1"/>
  <c r="L413" i="3"/>
  <c r="M413" i="3" s="1"/>
  <c r="L417" i="3"/>
  <c r="M417" i="3" s="1"/>
  <c r="L437" i="3"/>
  <c r="M437" i="3" s="1"/>
  <c r="L442" i="3"/>
  <c r="M442" i="3" s="1"/>
  <c r="L446" i="3"/>
  <c r="M446" i="3" s="1"/>
  <c r="L450" i="3"/>
  <c r="M450" i="3" s="1"/>
  <c r="L454" i="3"/>
  <c r="M454" i="3" s="1"/>
  <c r="L458" i="3"/>
  <c r="M458" i="3" s="1"/>
  <c r="L462" i="3"/>
  <c r="M462" i="3" s="1"/>
  <c r="L466" i="3"/>
  <c r="M466" i="3" s="1"/>
  <c r="L470" i="3"/>
  <c r="M470" i="3" s="1"/>
  <c r="L474" i="3"/>
  <c r="M474" i="3" s="1"/>
  <c r="L479" i="3"/>
  <c r="M479" i="3" s="1"/>
  <c r="L484" i="3"/>
  <c r="M484" i="3" s="1"/>
  <c r="L488" i="3"/>
  <c r="M488" i="3" s="1"/>
  <c r="L493" i="3"/>
  <c r="M493" i="3" s="1"/>
  <c r="L501" i="3"/>
  <c r="M501" i="3" s="1"/>
  <c r="L505" i="3"/>
  <c r="M505" i="3" s="1"/>
  <c r="L510" i="3"/>
  <c r="M510" i="3" s="1"/>
  <c r="L514" i="3"/>
  <c r="M514" i="3" s="1"/>
  <c r="I76" i="3"/>
  <c r="I78" i="3"/>
  <c r="I80" i="3"/>
  <c r="I82" i="3"/>
  <c r="I92" i="3"/>
  <c r="F102" i="3"/>
  <c r="L52" i="3"/>
  <c r="M52" i="3" s="1"/>
  <c r="L58" i="3"/>
  <c r="L63" i="3"/>
  <c r="M63" i="3" s="1"/>
  <c r="L67" i="3"/>
  <c r="M67" i="3" s="1"/>
  <c r="L86" i="3"/>
  <c r="M86" i="3" s="1"/>
  <c r="L91" i="3"/>
  <c r="M91" i="3" s="1"/>
  <c r="L96" i="3"/>
  <c r="M96" i="3" s="1"/>
  <c r="L100" i="3"/>
  <c r="M100" i="3" s="1"/>
  <c r="L106" i="3"/>
  <c r="L110" i="3"/>
  <c r="M110" i="3" s="1"/>
  <c r="L114" i="3"/>
  <c r="M114" i="3" s="1"/>
  <c r="L128" i="3"/>
  <c r="M128" i="3" s="1"/>
  <c r="L133" i="3"/>
  <c r="M133" i="3" s="1"/>
  <c r="L138" i="3"/>
  <c r="M138" i="3" s="1"/>
  <c r="L142" i="3"/>
  <c r="M142" i="3" s="1"/>
  <c r="L146" i="3"/>
  <c r="M146" i="3" s="1"/>
  <c r="L152" i="3"/>
  <c r="M152" i="3" s="1"/>
  <c r="L160" i="3"/>
  <c r="M160" i="3" s="1"/>
  <c r="L171" i="3"/>
  <c r="M171" i="3" s="1"/>
  <c r="L176" i="3"/>
  <c r="M176" i="3" s="1"/>
  <c r="L184" i="3"/>
  <c r="L191" i="3"/>
  <c r="M191" i="3" s="1"/>
  <c r="L196" i="3"/>
  <c r="M196" i="3" s="1"/>
  <c r="L202" i="3"/>
  <c r="M202" i="3" s="1"/>
  <c r="L208" i="3"/>
  <c r="M208" i="3" s="1"/>
  <c r="L214" i="3"/>
  <c r="M214" i="3" s="1"/>
  <c r="L225" i="3"/>
  <c r="M225" i="3" s="1"/>
  <c r="L229" i="3"/>
  <c r="M229" i="3" s="1"/>
  <c r="L233" i="3"/>
  <c r="M233" i="3" s="1"/>
  <c r="L237" i="3"/>
  <c r="M237" i="3" s="1"/>
  <c r="L241" i="3"/>
  <c r="M241" i="3" s="1"/>
  <c r="L247" i="3"/>
  <c r="M247" i="3" s="1"/>
  <c r="L251" i="3"/>
  <c r="M251" i="3" s="1"/>
  <c r="L255" i="3"/>
  <c r="M255" i="3" s="1"/>
  <c r="L260" i="3"/>
  <c r="M260" i="3" s="1"/>
  <c r="L264" i="3"/>
  <c r="M264" i="3" s="1"/>
  <c r="L268" i="3"/>
  <c r="M268" i="3" s="1"/>
  <c r="L272" i="3"/>
  <c r="M272" i="3" s="1"/>
  <c r="L277" i="3"/>
  <c r="L281" i="3"/>
  <c r="L285" i="3"/>
  <c r="L290" i="3"/>
  <c r="L294" i="3"/>
  <c r="L299" i="3"/>
  <c r="M299" i="3" s="1"/>
  <c r="L321" i="3"/>
  <c r="M321" i="3" s="1"/>
  <c r="L335" i="3"/>
  <c r="M335" i="3" s="1"/>
  <c r="L344" i="3"/>
  <c r="M344" i="3" s="1"/>
  <c r="L399" i="3"/>
  <c r="M399" i="3" s="1"/>
  <c r="L401" i="3"/>
  <c r="M401" i="3" s="1"/>
  <c r="L407" i="3"/>
  <c r="M407" i="3" s="1"/>
  <c r="L414" i="3"/>
  <c r="M414" i="3" s="1"/>
  <c r="L419" i="3"/>
  <c r="M419" i="3" s="1"/>
  <c r="L439" i="3"/>
  <c r="M439" i="3" s="1"/>
  <c r="L443" i="3"/>
  <c r="M443" i="3" s="1"/>
  <c r="L447" i="3"/>
  <c r="M447" i="3" s="1"/>
  <c r="L451" i="3"/>
  <c r="M451" i="3" s="1"/>
  <c r="L455" i="3"/>
  <c r="M455" i="3" s="1"/>
  <c r="L459" i="3"/>
  <c r="M459" i="3" s="1"/>
  <c r="L463" i="3"/>
  <c r="M463" i="3" s="1"/>
  <c r="L467" i="3"/>
  <c r="M467" i="3" s="1"/>
  <c r="L471" i="3"/>
  <c r="M471" i="3" s="1"/>
  <c r="L475" i="3"/>
  <c r="M475" i="3" s="1"/>
  <c r="L480" i="3"/>
  <c r="M480" i="3" s="1"/>
  <c r="L485" i="3"/>
  <c r="M485" i="3" s="1"/>
  <c r="L489" i="3"/>
  <c r="M489" i="3" s="1"/>
  <c r="L497" i="3"/>
  <c r="M497" i="3" s="1"/>
  <c r="L502" i="3"/>
  <c r="M502" i="3" s="1"/>
  <c r="L506" i="3"/>
  <c r="M506" i="3" s="1"/>
  <c r="L511" i="3"/>
  <c r="M511" i="3" s="1"/>
  <c r="L515" i="3"/>
  <c r="M515" i="3" s="1"/>
  <c r="L14" i="3"/>
  <c r="M14" i="3" s="1"/>
  <c r="L539" i="3"/>
  <c r="M539" i="3" s="1"/>
  <c r="L547" i="3"/>
  <c r="F118" i="3"/>
  <c r="L518" i="3"/>
  <c r="M518" i="3" s="1"/>
  <c r="K8" i="3"/>
  <c r="K543" i="3" s="1"/>
  <c r="F259" i="3"/>
  <c r="I75" i="3"/>
  <c r="I77" i="3"/>
  <c r="I79" i="3"/>
  <c r="I81" i="3"/>
  <c r="I83" i="3"/>
  <c r="I102" i="3"/>
  <c r="F73" i="3"/>
  <c r="F275" i="3"/>
  <c r="F318" i="3"/>
  <c r="K243" i="3"/>
  <c r="L544" i="3"/>
  <c r="J8" i="3"/>
  <c r="J542" i="3" s="1"/>
  <c r="F20" i="3"/>
  <c r="I73" i="3"/>
  <c r="I198" i="3"/>
  <c r="I194" i="3"/>
  <c r="F9" i="3"/>
  <c r="F194" i="3"/>
  <c r="F245" i="3"/>
  <c r="F302" i="3"/>
  <c r="I121" i="3"/>
  <c r="I123" i="3"/>
  <c r="I125" i="3"/>
  <c r="I127" i="3"/>
  <c r="I137" i="3"/>
  <c r="I167" i="3"/>
  <c r="I74" i="3"/>
  <c r="I120" i="3"/>
  <c r="I122" i="3"/>
  <c r="I124" i="3"/>
  <c r="I126" i="3"/>
  <c r="I131" i="3"/>
  <c r="I149" i="3"/>
  <c r="F287" i="3"/>
  <c r="I119" i="3"/>
  <c r="F224" i="3"/>
  <c r="F341" i="3"/>
  <c r="F76" i="3"/>
  <c r="F80" i="3"/>
  <c r="F121" i="3"/>
  <c r="F125" i="3"/>
  <c r="F137" i="3"/>
  <c r="F390" i="3"/>
  <c r="F477" i="3"/>
  <c r="F167" i="3"/>
  <c r="L524" i="3"/>
  <c r="M524" i="3" s="1"/>
  <c r="L529" i="3"/>
  <c r="M529" i="3" s="1"/>
  <c r="F78" i="3"/>
  <c r="F74" i="3"/>
  <c r="F123" i="3"/>
  <c r="F127" i="3"/>
  <c r="F412" i="3"/>
  <c r="F491" i="3"/>
  <c r="I536" i="3"/>
  <c r="F205" i="3"/>
  <c r="I20" i="3"/>
  <c r="L13" i="3"/>
  <c r="M13" i="3" s="1"/>
  <c r="L17" i="3"/>
  <c r="M17" i="3" s="1"/>
  <c r="F75" i="3"/>
  <c r="F79" i="3"/>
  <c r="F83" i="3"/>
  <c r="F120" i="3"/>
  <c r="F124" i="3"/>
  <c r="F131" i="3"/>
  <c r="F438" i="3"/>
  <c r="F509" i="3"/>
  <c r="I59" i="3"/>
  <c r="I57" i="3" s="1"/>
  <c r="I56" i="3" s="1"/>
  <c r="I55" i="3" s="1"/>
  <c r="K72" i="3"/>
  <c r="I245" i="3"/>
  <c r="I275" i="3"/>
  <c r="I318" i="3"/>
  <c r="I382" i="3"/>
  <c r="I400" i="3"/>
  <c r="I438" i="3"/>
  <c r="I483" i="3"/>
  <c r="I509" i="3"/>
  <c r="F523" i="3"/>
  <c r="I526" i="3"/>
  <c r="L527" i="3"/>
  <c r="M527" i="3" s="1"/>
  <c r="F536" i="3"/>
  <c r="I535" i="3"/>
  <c r="I537" i="3"/>
  <c r="I550" i="3"/>
  <c r="L540" i="3"/>
  <c r="L548" i="3"/>
  <c r="M548" i="3" s="1"/>
  <c r="L528" i="3"/>
  <c r="M528" i="3" s="1"/>
  <c r="H8" i="3"/>
  <c r="H543" i="3" s="1"/>
  <c r="L11" i="3"/>
  <c r="M11" i="3" s="1"/>
  <c r="L15" i="3"/>
  <c r="M15" i="3" s="1"/>
  <c r="L19" i="3"/>
  <c r="M19" i="3" s="1"/>
  <c r="F77" i="3"/>
  <c r="F81" i="3"/>
  <c r="F122" i="3"/>
  <c r="F126" i="3"/>
  <c r="F149" i="3"/>
  <c r="F198" i="3"/>
  <c r="F400" i="3"/>
  <c r="F483" i="3"/>
  <c r="F382" i="3"/>
  <c r="H117" i="3"/>
  <c r="I207" i="3"/>
  <c r="I259" i="3"/>
  <c r="I287" i="3"/>
  <c r="I341" i="3"/>
  <c r="I390" i="3"/>
  <c r="I412" i="3"/>
  <c r="I477" i="3"/>
  <c r="I491" i="3"/>
  <c r="I546" i="3"/>
  <c r="F189" i="3"/>
  <c r="I189" i="3"/>
  <c r="F546" i="3"/>
  <c r="I9" i="3"/>
  <c r="H72" i="3"/>
  <c r="L476" i="3"/>
  <c r="M476" i="3" s="1"/>
  <c r="L512" i="3"/>
  <c r="M512" i="3" s="1"/>
  <c r="L516" i="3"/>
  <c r="M516" i="3" s="1"/>
  <c r="I224" i="3"/>
  <c r="I523" i="3"/>
  <c r="F537" i="3"/>
  <c r="I174" i="3"/>
  <c r="J205" i="3"/>
  <c r="I205" i="3" s="1"/>
  <c r="J243" i="3"/>
  <c r="F82" i="3"/>
  <c r="F207" i="3"/>
  <c r="I118" i="3"/>
  <c r="I302" i="3"/>
  <c r="F35" i="3"/>
  <c r="I35" i="3"/>
  <c r="H174" i="3"/>
  <c r="F104" i="3"/>
  <c r="I104" i="3"/>
  <c r="L530" i="3"/>
  <c r="M530" i="3" s="1"/>
  <c r="J522" i="3"/>
  <c r="F526" i="3"/>
  <c r="L538" i="3"/>
  <c r="M538" i="3" s="1"/>
  <c r="L545" i="3"/>
  <c r="F92" i="3"/>
  <c r="F59" i="3"/>
  <c r="F57" i="3" s="1"/>
  <c r="F56" i="3" s="1"/>
  <c r="F55" i="3" s="1"/>
  <c r="G8" i="3"/>
  <c r="L180" i="3" l="1"/>
  <c r="M180" i="3" s="1"/>
  <c r="L302" i="3"/>
  <c r="M184" i="3"/>
  <c r="M182" i="3" s="1"/>
  <c r="L182" i="3"/>
  <c r="M212" i="3"/>
  <c r="M209" i="3" s="1"/>
  <c r="L209" i="3"/>
  <c r="I533" i="3"/>
  <c r="M58" i="3"/>
  <c r="F533" i="3"/>
  <c r="M50" i="3"/>
  <c r="M49" i="3" s="1"/>
  <c r="L49" i="3"/>
  <c r="M181" i="3"/>
  <c r="H48" i="3"/>
  <c r="H519" i="3" s="1"/>
  <c r="F34" i="3"/>
  <c r="I522" i="3"/>
  <c r="L522" i="3" s="1"/>
  <c r="M522" i="3" s="1"/>
  <c r="G552" i="3"/>
  <c r="G48" i="3"/>
  <c r="K48" i="3"/>
  <c r="K519" i="3" s="1"/>
  <c r="H552" i="3"/>
  <c r="K552" i="3"/>
  <c r="M141" i="3"/>
  <c r="L534" i="3"/>
  <c r="J48" i="3"/>
  <c r="F72" i="3"/>
  <c r="L121" i="3"/>
  <c r="L550" i="3"/>
  <c r="F553" i="3"/>
  <c r="M550" i="3"/>
  <c r="D551" i="3"/>
  <c r="D520" i="3"/>
  <c r="D541" i="3" s="1"/>
  <c r="M535" i="3"/>
  <c r="L535" i="3"/>
  <c r="L82" i="3"/>
  <c r="M148" i="3"/>
  <c r="I532" i="3"/>
  <c r="M537" i="3"/>
  <c r="F532" i="3"/>
  <c r="L80" i="3"/>
  <c r="L92" i="3"/>
  <c r="L76" i="3"/>
  <c r="K542" i="3"/>
  <c r="I542" i="3" s="1"/>
  <c r="L78" i="3"/>
  <c r="I243" i="3"/>
  <c r="L102" i="3"/>
  <c r="L118" i="3"/>
  <c r="J549" i="3"/>
  <c r="L194" i="3"/>
  <c r="L491" i="3"/>
  <c r="L341" i="3"/>
  <c r="J72" i="3"/>
  <c r="J552" i="3" s="1"/>
  <c r="L123" i="3"/>
  <c r="L149" i="3"/>
  <c r="L83" i="3"/>
  <c r="L477" i="3"/>
  <c r="L122" i="3"/>
  <c r="L75" i="3"/>
  <c r="I8" i="3"/>
  <c r="K549" i="3"/>
  <c r="L198" i="3"/>
  <c r="L318" i="3"/>
  <c r="L167" i="3"/>
  <c r="L125" i="3"/>
  <c r="H549" i="3"/>
  <c r="L245" i="3"/>
  <c r="K7" i="3"/>
  <c r="K46" i="3" s="1"/>
  <c r="L77" i="3"/>
  <c r="L79" i="3"/>
  <c r="L126" i="3"/>
  <c r="H7" i="3"/>
  <c r="H46" i="3" s="1"/>
  <c r="L59" i="3"/>
  <c r="L57" i="3" s="1"/>
  <c r="J543" i="3"/>
  <c r="I543" i="3" s="1"/>
  <c r="L259" i="3"/>
  <c r="L81" i="3"/>
  <c r="L124" i="3"/>
  <c r="L73" i="3"/>
  <c r="L137" i="3"/>
  <c r="L9" i="3"/>
  <c r="L412" i="3"/>
  <c r="M412" i="3" s="1"/>
  <c r="L287" i="3"/>
  <c r="L74" i="3"/>
  <c r="F300" i="3"/>
  <c r="H542" i="3"/>
  <c r="I117" i="3"/>
  <c r="L390" i="3"/>
  <c r="L275" i="3"/>
  <c r="L20" i="3"/>
  <c r="L120" i="3"/>
  <c r="L127" i="3"/>
  <c r="L526" i="3"/>
  <c r="L224" i="3"/>
  <c r="L382" i="3"/>
  <c r="L131" i="3"/>
  <c r="L537" i="3"/>
  <c r="L523" i="3"/>
  <c r="L400" i="3"/>
  <c r="L205" i="3"/>
  <c r="F174" i="3"/>
  <c r="L174" i="3" s="1"/>
  <c r="L438" i="3"/>
  <c r="L104" i="3"/>
  <c r="L536" i="3"/>
  <c r="L509" i="3"/>
  <c r="L546" i="3"/>
  <c r="I553" i="3"/>
  <c r="L483" i="3"/>
  <c r="L207" i="3"/>
  <c r="F119" i="3"/>
  <c r="L119" i="3" s="1"/>
  <c r="F243" i="3"/>
  <c r="I300" i="3"/>
  <c r="L35" i="3"/>
  <c r="L189" i="3"/>
  <c r="G7" i="3"/>
  <c r="G549" i="3"/>
  <c r="G543" i="3"/>
  <c r="F543" i="3" s="1"/>
  <c r="G542" i="3"/>
  <c r="F8" i="3"/>
  <c r="L179" i="3" l="1"/>
  <c r="M179" i="3" s="1"/>
  <c r="L56" i="3"/>
  <c r="M57" i="3"/>
  <c r="I48" i="3"/>
  <c r="F48" i="3"/>
  <c r="F117" i="3"/>
  <c r="F552" i="3" s="1"/>
  <c r="L532" i="3"/>
  <c r="I72" i="3"/>
  <c r="I549" i="3"/>
  <c r="L8" i="3"/>
  <c r="L243" i="3"/>
  <c r="H520" i="3"/>
  <c r="H541" i="3" s="1"/>
  <c r="F549" i="3"/>
  <c r="K520" i="3"/>
  <c r="K541" i="3" s="1"/>
  <c r="L543" i="3"/>
  <c r="K551" i="3"/>
  <c r="F542" i="3"/>
  <c r="L542" i="3" s="1"/>
  <c r="H551" i="3"/>
  <c r="L300" i="3"/>
  <c r="G46" i="3"/>
  <c r="F46" i="3" s="1"/>
  <c r="F7" i="3"/>
  <c r="J519" i="3"/>
  <c r="G519" i="3"/>
  <c r="L178" i="3" l="1"/>
  <c r="M56" i="3"/>
  <c r="M55" i="3" s="1"/>
  <c r="L55" i="3"/>
  <c r="L533" i="3" s="1"/>
  <c r="L72" i="3"/>
  <c r="I552" i="3"/>
  <c r="L117" i="3"/>
  <c r="L549" i="3"/>
  <c r="G520" i="3"/>
  <c r="G551" i="3"/>
  <c r="F551" i="3" s="1"/>
  <c r="F519" i="3"/>
  <c r="J551" i="3"/>
  <c r="I551" i="3" s="1"/>
  <c r="I519" i="3"/>
  <c r="L48" i="3" l="1"/>
  <c r="M178" i="3"/>
  <c r="L177" i="3"/>
  <c r="L553" i="3" s="1"/>
  <c r="L552" i="3"/>
  <c r="L551" i="3"/>
  <c r="G541" i="3"/>
  <c r="F541" i="3" s="1"/>
  <c r="F520" i="3"/>
  <c r="L519" i="3"/>
  <c r="M295" i="3"/>
  <c r="M294" i="3"/>
  <c r="M291" i="3"/>
  <c r="M289" i="3"/>
  <c r="M297" i="3"/>
  <c r="M293" i="3"/>
  <c r="M290" i="3"/>
  <c r="M288" i="3"/>
  <c r="M285" i="3"/>
  <c r="M281" i="3"/>
  <c r="M280" i="3"/>
  <c r="M279" i="3"/>
  <c r="M278" i="3"/>
  <c r="M277" i="3"/>
  <c r="M276" i="3"/>
  <c r="M284" i="3"/>
  <c r="M282" i="3"/>
  <c r="M106" i="3"/>
  <c r="M116" i="3"/>
  <c r="M177" i="3" l="1"/>
  <c r="M534" i="3"/>
  <c r="M71" i="3"/>
  <c r="M61" i="3"/>
  <c r="E127" i="3" l="1"/>
  <c r="E126" i="3"/>
  <c r="E125" i="3"/>
  <c r="E124" i="3"/>
  <c r="E123" i="3"/>
  <c r="E122" i="3"/>
  <c r="E121" i="3"/>
  <c r="E120" i="3"/>
  <c r="E118" i="3"/>
  <c r="E81" i="3"/>
  <c r="E80" i="3"/>
  <c r="E79" i="3"/>
  <c r="E78" i="3"/>
  <c r="E77" i="3"/>
  <c r="E76" i="3"/>
  <c r="E75" i="3"/>
  <c r="E73" i="3"/>
  <c r="E82" i="3"/>
  <c r="M491" i="3"/>
  <c r="E117" i="3" l="1"/>
  <c r="E72" i="3"/>
  <c r="M298" i="3"/>
  <c r="M536" i="3" s="1"/>
  <c r="B35" i="3" l="1"/>
  <c r="B34" i="3" s="1"/>
  <c r="E550" i="3" l="1"/>
  <c r="E537" i="3"/>
  <c r="E526" i="3"/>
  <c r="E509" i="3"/>
  <c r="E552" i="3" s="1"/>
  <c r="E483" i="3"/>
  <c r="E477" i="3"/>
  <c r="E438" i="3"/>
  <c r="E300" i="3"/>
  <c r="E224" i="3"/>
  <c r="E207" i="3"/>
  <c r="E205" i="3" s="1"/>
  <c r="E131" i="3"/>
  <c r="E102" i="3"/>
  <c r="E20" i="3"/>
  <c r="E9" i="3"/>
  <c r="E553" i="3" l="1"/>
  <c r="E532" i="3"/>
  <c r="E522" i="3"/>
  <c r="E8" i="3"/>
  <c r="E34" i="3"/>
  <c r="E275" i="3"/>
  <c r="E287" i="3"/>
  <c r="E137" i="3"/>
  <c r="E174" i="3"/>
  <c r="E536" i="3"/>
  <c r="E104" i="3"/>
  <c r="E533" i="3" s="1"/>
  <c r="E549" i="3" l="1"/>
  <c r="E542" i="3"/>
  <c r="E33" i="3"/>
  <c r="E7" i="3" s="1"/>
  <c r="E46" i="3" s="1"/>
  <c r="E543" i="3"/>
  <c r="E243" i="3"/>
  <c r="E48" i="3" s="1"/>
  <c r="E519" i="3" l="1"/>
  <c r="E551" i="3" s="1"/>
  <c r="E520" i="3" l="1"/>
  <c r="E541" i="3" s="1"/>
  <c r="M318" i="3" l="1"/>
  <c r="C483" i="3"/>
  <c r="M483" i="3"/>
  <c r="M189" i="3"/>
  <c r="C189" i="3"/>
  <c r="M341" i="3" l="1"/>
  <c r="C137" i="3" l="1"/>
  <c r="M137" i="3"/>
  <c r="M83" i="3"/>
  <c r="C83" i="3" l="1"/>
  <c r="M59" i="3"/>
  <c r="M104" i="3" l="1"/>
  <c r="M533" i="3" s="1"/>
  <c r="M400" i="3" l="1"/>
  <c r="M390" i="3"/>
  <c r="C382" i="3"/>
  <c r="C300" i="3" s="1"/>
  <c r="M194" i="3"/>
  <c r="C125" i="3"/>
  <c r="C80" i="3"/>
  <c r="C126" i="3"/>
  <c r="C81" i="3"/>
  <c r="C124" i="3"/>
  <c r="C79" i="3"/>
  <c r="M123" i="3"/>
  <c r="C123" i="3"/>
  <c r="C78" i="3"/>
  <c r="C122" i="3"/>
  <c r="C77" i="3"/>
  <c r="C121" i="3"/>
  <c r="C76" i="3"/>
  <c r="C174" i="3" l="1"/>
  <c r="M125" i="3"/>
  <c r="M382" i="3"/>
  <c r="M122" i="3"/>
  <c r="M78" i="3"/>
  <c r="M79" i="3"/>
  <c r="M126" i="3"/>
  <c r="M80" i="3"/>
  <c r="M532" i="3"/>
  <c r="M245" i="3"/>
  <c r="M76" i="3"/>
  <c r="M121" i="3"/>
  <c r="M77" i="3"/>
  <c r="M124" i="3"/>
  <c r="M81" i="3"/>
  <c r="M198" i="3"/>
  <c r="M302" i="3"/>
  <c r="M275" i="3"/>
  <c r="C120" i="3"/>
  <c r="C75" i="3"/>
  <c r="C127" i="3"/>
  <c r="M207" i="3"/>
  <c r="C207" i="3"/>
  <c r="C205" i="3" s="1"/>
  <c r="C118" i="3"/>
  <c r="C73" i="3"/>
  <c r="C72" i="3" l="1"/>
  <c r="C117" i="3"/>
  <c r="M118" i="3"/>
  <c r="M300" i="3"/>
  <c r="M120" i="3"/>
  <c r="M174" i="3"/>
  <c r="M73" i="3"/>
  <c r="M75" i="3"/>
  <c r="M287" i="3"/>
  <c r="C243" i="3"/>
  <c r="M259" i="3"/>
  <c r="C82" i="3"/>
  <c r="M101" i="3" l="1"/>
  <c r="M74" i="3"/>
  <c r="M82" i="3"/>
  <c r="M205" i="3"/>
  <c r="M149" i="3"/>
  <c r="M127" i="3"/>
  <c r="C550" i="3"/>
  <c r="M243" i="3" l="1"/>
  <c r="M117" i="3"/>
  <c r="M92" i="3"/>
  <c r="M119" i="3"/>
  <c r="M72" i="3"/>
  <c r="B49" i="3" l="1"/>
  <c r="B48" i="3" l="1"/>
  <c r="B519" i="3" s="1"/>
  <c r="B532" i="3"/>
  <c r="B20" i="3"/>
  <c r="C546" i="3"/>
  <c r="BH4" i="4"/>
  <c r="H4" i="4"/>
  <c r="BG4" i="4"/>
  <c r="BF4" i="4"/>
  <c r="BE4" i="4"/>
  <c r="BD4" i="4"/>
  <c r="BC4" i="4"/>
  <c r="BB4" i="4"/>
  <c r="BA4" i="4"/>
  <c r="AZ4" i="4"/>
  <c r="AX4" i="4"/>
  <c r="AT4" i="4"/>
  <c r="AE4" i="4"/>
  <c r="AQ4" i="4"/>
  <c r="AP4" i="4"/>
  <c r="AM4" i="4"/>
  <c r="AL4" i="4"/>
  <c r="AK4" i="4"/>
  <c r="AJ4" i="4"/>
  <c r="AI4" i="4"/>
  <c r="AF4" i="4"/>
  <c r="AD4" i="4"/>
  <c r="AC4" i="4"/>
  <c r="B4" i="4" l="1"/>
  <c r="X4" i="4"/>
  <c r="U4" i="4"/>
  <c r="T4" i="4"/>
  <c r="O4" i="4"/>
  <c r="N4" i="4"/>
  <c r="M4" i="4"/>
  <c r="F4" i="4" l="1"/>
  <c r="V4" i="4"/>
  <c r="M131" i="3"/>
  <c r="C131" i="3"/>
  <c r="S4" i="4" l="1"/>
  <c r="B550" i="3" l="1"/>
  <c r="M526" i="3"/>
  <c r="C526" i="3"/>
  <c r="C522" i="3" s="1"/>
  <c r="M523" i="3"/>
  <c r="M477" i="3"/>
  <c r="C477" i="3"/>
  <c r="AV4" i="4"/>
  <c r="AW4" i="4"/>
  <c r="C509" i="3"/>
  <c r="C552" i="3" s="1"/>
  <c r="AR4" i="4"/>
  <c r="C224" i="3"/>
  <c r="C553" i="3" s="1"/>
  <c r="AA4" i="4"/>
  <c r="Z4" i="4"/>
  <c r="Y4" i="4"/>
  <c r="M167" i="3"/>
  <c r="C167" i="3"/>
  <c r="W4" i="4"/>
  <c r="R4" i="4"/>
  <c r="C102" i="3"/>
  <c r="M102" i="3"/>
  <c r="Q4" i="4"/>
  <c r="M9" i="3"/>
  <c r="C9" i="3"/>
  <c r="B8" i="3"/>
  <c r="M509" i="3" l="1"/>
  <c r="M552" i="3" s="1"/>
  <c r="M224" i="3"/>
  <c r="M553" i="3" s="1"/>
  <c r="AH4" i="4"/>
  <c r="AY4" i="4"/>
  <c r="AB4" i="4"/>
  <c r="AS4" i="4"/>
  <c r="AG4" i="4"/>
  <c r="C438" i="3"/>
  <c r="C48" i="3" s="1"/>
  <c r="AU4" i="4"/>
  <c r="M438" i="3"/>
  <c r="P4" i="4"/>
  <c r="L4" i="4"/>
  <c r="M48" i="3" l="1"/>
  <c r="C519" i="3"/>
  <c r="K4" i="4"/>
  <c r="G4" i="4"/>
  <c r="E4" i="4"/>
  <c r="B526" i="3"/>
  <c r="B523" i="3"/>
  <c r="C20" i="3"/>
  <c r="C8" i="3" s="1"/>
  <c r="C35" i="3"/>
  <c r="B522" i="3" l="1"/>
  <c r="M35" i="3"/>
  <c r="M20" i="3"/>
  <c r="C551" i="3"/>
  <c r="M8" i="3"/>
  <c r="D4" i="4"/>
  <c r="I4" i="4" s="1"/>
  <c r="J4" i="4" s="1"/>
  <c r="M519" i="3"/>
  <c r="M551" i="3" s="1"/>
  <c r="C34" i="3"/>
  <c r="M549" i="3" l="1"/>
  <c r="B551" i="3"/>
  <c r="C542" i="3"/>
  <c r="C543" i="3"/>
  <c r="C549" i="3"/>
  <c r="B543" i="3"/>
  <c r="B542" i="3"/>
  <c r="B549" i="3"/>
  <c r="C33" i="3"/>
  <c r="C7" i="3" s="1"/>
  <c r="B33" i="3"/>
  <c r="B7" i="3" s="1"/>
  <c r="B520" i="3" s="1"/>
  <c r="C46" i="3" l="1"/>
  <c r="C520" i="3"/>
  <c r="B541" i="3" l="1"/>
  <c r="C541" i="3"/>
  <c r="B46" i="3"/>
  <c r="M546" i="3" l="1"/>
  <c r="M543" i="3"/>
  <c r="M542" i="3"/>
  <c r="J34" i="3" l="1"/>
  <c r="I34" i="3" s="1"/>
  <c r="L34" i="3" s="1"/>
  <c r="M34" i="3" s="1"/>
  <c r="I39" i="3"/>
  <c r="L39" i="3" s="1"/>
  <c r="M39" i="3" s="1"/>
  <c r="J33" i="3" l="1"/>
  <c r="I33" i="3" l="1"/>
  <c r="L33" i="3" s="1"/>
  <c r="M33" i="3" s="1"/>
  <c r="J7" i="3"/>
  <c r="J46" i="3" l="1"/>
  <c r="I46" i="3" s="1"/>
  <c r="L46" i="3" s="1"/>
  <c r="M46" i="3" s="1"/>
  <c r="J520" i="3"/>
  <c r="I7" i="3"/>
  <c r="L7" i="3" s="1"/>
  <c r="M7" i="3" s="1"/>
  <c r="I520" i="3" l="1"/>
  <c r="L520" i="3" s="1"/>
  <c r="M520" i="3" s="1"/>
  <c r="M541" i="3" s="1"/>
  <c r="J541" i="3"/>
  <c r="I541" i="3" s="1"/>
  <c r="L541" i="3" s="1"/>
</calcChain>
</file>

<file path=xl/sharedStrings.xml><?xml version="1.0" encoding="utf-8"?>
<sst xmlns="http://schemas.openxmlformats.org/spreadsheetml/2006/main" count="650" uniqueCount="404">
  <si>
    <t>ПОКАЗАТЕЛИ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</si>
  <si>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</si>
  <si>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</si>
  <si>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</si>
  <si>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</si>
  <si>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</si>
  <si>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</si>
  <si>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</si>
  <si>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</si>
  <si>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</si>
  <si>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</si>
  <si>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</si>
  <si>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</si>
  <si>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Штрафы, санкции, возмещение ущерба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</si>
  <si>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</si>
  <si>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</si>
  <si>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</si>
  <si>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</si>
  <si>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</si>
  <si>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</si>
  <si>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</si>
  <si>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</si>
  <si>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</si>
  <si>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Возврат остатков МБТ прошлых лет</t>
  </si>
  <si>
    <t>ИТОГО ДОХОДОВ</t>
  </si>
  <si>
    <t>РАСХОДЫ БЮДЖЕТА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</si>
  <si>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</si>
  <si>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</si>
  <si>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</si>
  <si>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</si>
  <si>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</si>
  <si>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</si>
  <si>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</si>
  <si>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</si>
  <si>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</si>
  <si>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</si>
  <si>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</si>
  <si>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</si>
  <si>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</si>
  <si>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</si>
  <si>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</si>
  <si>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</si>
  <si>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расшифровать по видам пособий и суммам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</si>
  <si>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</si>
  <si>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</si>
  <si>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</si>
  <si>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</si>
  <si>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</si>
  <si>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</si>
  <si>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</si>
  <si>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</si>
  <si>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</si>
  <si>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</si>
  <si>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</si>
  <si>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</si>
  <si>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</si>
  <si>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</si>
  <si>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</si>
  <si>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</si>
  <si>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</si>
  <si>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</si>
  <si>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</si>
  <si>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</si>
  <si>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</si>
  <si>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</si>
  <si>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</si>
  <si>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</si>
  <si>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</si>
  <si>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</si>
  <si>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</si>
  <si>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</si>
  <si>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</si>
  <si>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</si>
  <si>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</si>
  <si>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</si>
  <si>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</si>
  <si>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</si>
  <si>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</si>
  <si>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</si>
  <si>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</si>
  <si>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</si>
  <si>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</si>
  <si>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</si>
  <si>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</si>
  <si>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</si>
  <si>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</si>
  <si>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</si>
  <si>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 xml:space="preserve">указать конкретные учреждения и суммы (виды учреждений и направления субсидирования) </t>
  </si>
  <si>
    <t xml:space="preserve">указать НКО и суммы (виды учреждений и направления субсидирования) </t>
  </si>
  <si>
    <t>начисления на выплаты по оплате труда</t>
  </si>
  <si>
    <t>транспортные услуги</t>
  </si>
  <si>
    <t>прочие работы, услуги</t>
  </si>
  <si>
    <t>работы, услуги по содержанию имущества</t>
  </si>
  <si>
    <t>услуги связи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</si>
  <si>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</si>
  <si>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</si>
  <si>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</si>
  <si>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</si>
  <si>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пенсии, пособия, выплачиваемые организациями сектора государственного управления</t>
  </si>
  <si>
    <t>увеличение стоимости материальных запасов</t>
  </si>
  <si>
    <t>расшифровать по видам пенсий, пособий и суммам</t>
  </si>
  <si>
    <t>расшифровать</t>
  </si>
  <si>
    <t>ДДУ всего, в том числе</t>
  </si>
  <si>
    <t>Оплата труда</t>
  </si>
  <si>
    <t>уплата налогов</t>
  </si>
  <si>
    <t>Культура всего, в том числе</t>
  </si>
  <si>
    <t>Прочие учреждения всего, в том числе</t>
  </si>
  <si>
    <t>дорожный фонд (доходы)</t>
  </si>
  <si>
    <t>дорожный фонд (расходы)</t>
  </si>
  <si>
    <t>Расшифровка по видам расходов</t>
  </si>
  <si>
    <t>Условно утвержденные расходы</t>
  </si>
  <si>
    <t>соблюдение доли УУР</t>
  </si>
  <si>
    <t>объем муниципального долга</t>
  </si>
  <si>
    <t>соблюдение размера муниципального долга</t>
  </si>
  <si>
    <t>размера дефицита, %</t>
  </si>
  <si>
    <t>предельный размер дефицита с учетом остатков для невысокодотационных МО (10%)</t>
  </si>
  <si>
    <t>Задолженность по бюджетным кредитам</t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</si>
  <si>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</si>
  <si>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t>предельный размер дефицита с учетом остатков для высокодотационных МО (5%)</t>
  </si>
  <si>
    <t>соблюдение размера резервного фонда (не более 3% от расходов)</t>
  </si>
  <si>
    <t>Школы всего, в том числе</t>
  </si>
  <si>
    <t>в т.ч. резерв на софинансирование</t>
  </si>
  <si>
    <t>Расходы на аппарат управления (в т.ч. 121, 122, 123, 129, 244, 800 ВР)</t>
  </si>
  <si>
    <t>выделить аппарат по ОМСУ и суммы</t>
  </si>
  <si>
    <t>указать направление субсидирования и суммы</t>
  </si>
  <si>
    <t>в том числе по доп. диф. нормативу отчислений НДФЛ</t>
  </si>
  <si>
    <t>питание</t>
  </si>
  <si>
    <t>суточные</t>
  </si>
  <si>
    <t>Прочие учреждения (МФЦ) всего, в т.ч.</t>
  </si>
  <si>
    <t>Прочие учреждения (ФОК) всего, в т.ч.</t>
  </si>
  <si>
    <t>льготы по ЖКУ пед.работникам</t>
  </si>
  <si>
    <t>субвенция на обеспеч сохранности жилых помещений ,закрепл.за детьми-сиротаи</t>
  </si>
  <si>
    <t>Налоговые доходы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</si>
  <si>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</si>
  <si>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</si>
  <si>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</si>
  <si>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</si>
  <si>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</si>
  <si>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</si>
  <si>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</si>
  <si>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</si>
  <si>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</si>
  <si>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</si>
  <si>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 xml:space="preserve">Прочие неналоговые доходы </t>
  </si>
  <si>
    <t>в том числе расходы по МСУ</t>
  </si>
  <si>
    <t>в том числе расходы по ОМСУ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</si>
  <si>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</si>
  <si>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t>доля кредитов КБ в структуре долга</t>
  </si>
  <si>
    <t>Ожидаемая оценка исполнения за  2018 год (потребность)</t>
  </si>
  <si>
    <t>Дотации</t>
  </si>
  <si>
    <t>в т. ч. за счет МБТ из обл бюджета (субсидии, субвенции, иные)</t>
  </si>
  <si>
    <t>за счет МБТ из обл бюджета (субсидии, субвенции, иные)</t>
  </si>
  <si>
    <t>Расходы за счет МБТ из обл бюджета (субсидий, субвенций, иных)</t>
  </si>
  <si>
    <t>в т.ч. средства дорожного фонда</t>
  </si>
  <si>
    <t>Нецелевые остатки на 01.01.2018</t>
  </si>
  <si>
    <t>Иные МБТ от поселений</t>
  </si>
  <si>
    <t>111 - Фонд оплаты труда учреждений</t>
  </si>
  <si>
    <t>112 - Иные выплаты персоналу учреждений, за исключением фонда оплаты труда</t>
  </si>
  <si>
    <t>113 -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</si>
  <si>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119 - Взносы по обязательному социальному страхованию на выплаты по оплате труда работников и иные выплаты работникам учреждений</t>
  </si>
  <si>
    <t>121 - Фонд оплаты труда государственных (муниципальных) органов</t>
  </si>
  <si>
    <t>122 - Иные выплаты персоналу государственных (муниципальных) органов, за исключением фонда оплаты труда</t>
  </si>
  <si>
    <t>123 -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</si>
  <si>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</si>
  <si>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241-Научно-исследовательские и опытно-конструкторские работы</t>
  </si>
  <si>
    <t>242 - Закупка товаров, работ, услуг в сфере информационно-коммуникационных технологий</t>
  </si>
  <si>
    <t>243 - Закупка товаров, работ, услуг в целях капитального ремонта государственного (муниципального) имущества</t>
  </si>
  <si>
    <t>244 - Прочая закупка товаров, работ и услуг для обеспечения государственных (муниципальных) нужд</t>
  </si>
  <si>
    <t>245 -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</si>
  <si>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312 - Иные пенсии, социальные доплаты к пенсиям</t>
  </si>
  <si>
    <t>313 - Пособия, компенсации, меры социальной поддержки по публичным нормативным обязательствам</t>
  </si>
  <si>
    <t>321 - Пособия, компенсации и иные социальные выплаты гражданам, кроме публичных нормативных обязательств</t>
  </si>
  <si>
    <t>322 - Субсидии гражданам на приобретение жилья</t>
  </si>
  <si>
    <t>323 - Приобретение товаров, работ, услуг в пользу граждан в целях их социального обеспечения</t>
  </si>
  <si>
    <t>340 - Стипендии</t>
  </si>
  <si>
    <t>350 - Премии и гранты</t>
  </si>
  <si>
    <t>360 - Иные выплаты населению</t>
  </si>
  <si>
    <t>412 - Бюджетные инвестиции на приобретение объектов недвижимого имущества в государственную (муниципальную) собственность</t>
  </si>
  <si>
    <t>414 - Бюджетные инвестиции в объекты капитального строительства государственной (муниципальной) собственности</t>
  </si>
  <si>
    <t>415 - Бюджетные инвестиции в соответствии с концессионными соглашениями</t>
  </si>
  <si>
    <t>417-Капитальные вложения на строительство объектов недвижимого имущества государственными (муниципальными) учреждениями</t>
  </si>
  <si>
    <t>464 -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</si>
  <si>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511 - Дотации на выравнивание бюджетной обеспеченности</t>
  </si>
  <si>
    <t>512 - Иные дотации</t>
  </si>
  <si>
    <t>521 - Субсидии, за исключением субсидий на софинансирование капитальных вложений в объект государственной (муниципальной) собственности</t>
  </si>
  <si>
    <t>522 - Субсидии на софинансирование капитальных вложений в объекты государственной (муниципальной) собственности</t>
  </si>
  <si>
    <t>530 - Субвенции</t>
  </si>
  <si>
    <t>540 - Иные межбюджетные трансферты</t>
  </si>
  <si>
    <t>611 -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</si>
  <si>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612 - Субсидии бюджетным учреждениям на иные цели</t>
  </si>
  <si>
    <t>613 - Гранты в форме субсидии бюджетным учреждениям</t>
  </si>
  <si>
    <t>621 -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</si>
  <si>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622 - Субсидии автономным учреждениям на иные цели</t>
  </si>
  <si>
    <t>630 - Субсидии некоммерческим организациям (за исключением государственных (муниципальных) учреждений)</t>
  </si>
  <si>
    <t>730 - Обслуживание муниципального долга</t>
  </si>
  <si>
    <t>810 -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</si>
  <si>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831 -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</si>
  <si>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843 - Исполнение муниципальных гарантий</t>
  </si>
  <si>
    <t>851 - Уплата налога на имущество организаций и земельного налога</t>
  </si>
  <si>
    <t>852 - Уплата прочих налогов, сборов</t>
  </si>
  <si>
    <t>853 - Уплата иных платежей</t>
  </si>
  <si>
    <t>862 - Взносы в международные организации</t>
  </si>
  <si>
    <t>870 - Резервные средства</t>
  </si>
  <si>
    <t>880 - Специальные расходы</t>
  </si>
  <si>
    <t xml:space="preserve">БЕЗВОЗМЕЗДНЫЕ ПОСТУПЛЕНИЯ ОТ ДРУГИХ БЮДЖЕТОВ БЮДЖЕТНОЙ СИСТЕМЫ </t>
  </si>
  <si>
    <t>в том числе из бюджетов поселений на исполнение передаваемых полномочий</t>
  </si>
  <si>
    <t>Собственные ДОХОДЫ</t>
  </si>
  <si>
    <t>в том числе остатки нецелевых средств</t>
  </si>
  <si>
    <t>в том числе остатки целевых средств</t>
  </si>
  <si>
    <t>Остатки средств бюджета на отчетную дату, всего</t>
  </si>
  <si>
    <t>Наименование муниципального образования</t>
  </si>
  <si>
    <t>РЕЗУЛЬТАТ ИСПОЛНЕНИЯ БЮДЖЕТА</t>
  </si>
  <si>
    <t>РАСХОДЫ БЮДЖЕТА (по местным полномочиям)</t>
  </si>
  <si>
    <t>ВСЕГО нецелевые ресурсы БЮДЖЕТА</t>
  </si>
  <si>
    <t>МКУ ЕДДС</t>
  </si>
  <si>
    <t>Администрация (глава)</t>
  </si>
  <si>
    <t>Администрация (аппарат)</t>
  </si>
  <si>
    <t>Финансовый отдел</t>
  </si>
  <si>
    <t>ГОО (мун.служ.)</t>
  </si>
  <si>
    <t>ГОО (методкабинет,бухгалтерия, АХГ)</t>
  </si>
  <si>
    <t>ОКМП (мун.служ.)</t>
  </si>
  <si>
    <t>ОКМП (методкабинет,бухгалтерия, АХГ)</t>
  </si>
  <si>
    <t>Совет народных депутатов (глава города)</t>
  </si>
  <si>
    <t>Совет народных депутатов (аппарат)</t>
  </si>
  <si>
    <t>КСК (председатель)</t>
  </si>
  <si>
    <t>КСК (аппарат)</t>
  </si>
  <si>
    <t>проезд, проживание</t>
  </si>
  <si>
    <t>компенсация мед.осмотра вновь принятых</t>
  </si>
  <si>
    <t>компенсация части родительской платы за присмотр и уход за детьми в образовательных организациях</t>
  </si>
  <si>
    <t>Жилье детям-сиротам</t>
  </si>
  <si>
    <t>Строительство артезианской скважины в городе Сельцо, разработка ПСД</t>
  </si>
  <si>
    <t>прочие выплаты</t>
  </si>
  <si>
    <t>обеспечение жильем молодых семей, средства местного бюджета</t>
  </si>
  <si>
    <t>компенсация за питание</t>
  </si>
  <si>
    <t xml:space="preserve">мероприятия в сфере пожарной безопасности </t>
  </si>
  <si>
    <t>ДШИ</t>
  </si>
  <si>
    <t xml:space="preserve">ЦБС </t>
  </si>
  <si>
    <t xml:space="preserve">ДК </t>
  </si>
  <si>
    <t>Организация и проведение праздничных и др.мероприятий</t>
  </si>
  <si>
    <t>Мероприятия по развитию культуры</t>
  </si>
  <si>
    <t>оказание государственной поддержки Брянской региональной физкультурно-спортивной общественной организации "Гандбольный клуб "Сокол"</t>
  </si>
  <si>
    <t>оказание государственной поддержки Брянской региональной физкультурно-спортивной общественной организации "Футбольный клуб "Сокол"</t>
  </si>
  <si>
    <t>поддержка Сельцовской городской общественной организации ветеранов (пенсионеров) войны, труда, вооруженных сил и правоохранительных органов</t>
  </si>
  <si>
    <t>поддержка Брянской областной организации "Всероссийское общество слепых"</t>
  </si>
  <si>
    <t>софинансирование кап.ремонта МКД</t>
  </si>
  <si>
    <t xml:space="preserve">государственная поддержка малого и среднего предпринимательства </t>
  </si>
  <si>
    <t>мероприятия в области коммунального хозяйства (баня)</t>
  </si>
  <si>
    <t>организация мест захоронения</t>
  </si>
  <si>
    <t>в том числе расходы ОМСУ по ВР 800</t>
  </si>
  <si>
    <t>за счет МБТ из обл бюджета (субвенции)</t>
  </si>
  <si>
    <t>ДДУ</t>
  </si>
  <si>
    <t>СОШ</t>
  </si>
  <si>
    <t>Укрепление материально-технической базы ДЮСШ</t>
  </si>
  <si>
    <t xml:space="preserve"> Организация отдыха детей в  каникулярное время в лагерях  с дневным пребыванием на базе образовательных организаций (областной бюджет)</t>
  </si>
  <si>
    <t>содержание фонтана</t>
  </si>
  <si>
    <t>Изготовление проектно-изыскательских работ на рекультивацию свалки</t>
  </si>
  <si>
    <t>обеспечение жильем молодых семей</t>
  </si>
  <si>
    <t>выплата на санаторно-курортное лечение и выплаты при увольнении</t>
  </si>
  <si>
    <t>Ед.изм.:рублей</t>
  </si>
  <si>
    <t>Изменения, предусмотренные проектом решения</t>
  </si>
  <si>
    <t>средства областного бюджета</t>
  </si>
  <si>
    <t>средства местного бюджета</t>
  </si>
  <si>
    <t>уменьшение (-)</t>
  </si>
  <si>
    <t>ВСЕГО</t>
  </si>
  <si>
    <t>увеличение (+)</t>
  </si>
  <si>
    <t>Бюджетные ассигнования с учетом проекта решения</t>
  </si>
  <si>
    <t>Детальное пояснение каждой позиции вносимых изменений, в том числе отдельных составляющих сумм изменений</t>
  </si>
  <si>
    <t>в т. ч. за счет МБТ из обл бюджета (субсидии, субвенции, иные) - з/плата приемным родителям</t>
  </si>
  <si>
    <t>Укрепление материальной базы дошкольных учреждений</t>
  </si>
  <si>
    <t>Укрепление материально технической базы образовательных учреждений</t>
  </si>
  <si>
    <t xml:space="preserve"> Организация отдыха детей в  каникулярное время в лагерях  с дневным пребыванием на базе образовательных организаций (местный бюджет)</t>
  </si>
  <si>
    <t xml:space="preserve">Ремонт МБУК ДК </t>
  </si>
  <si>
    <t>Строительство спортивной площадки для реалиции нац.проекта "Спорт-норма жизни"</t>
  </si>
  <si>
    <t>Замена оконных блоков</t>
  </si>
  <si>
    <t>Замена оконных блоков ДДУ</t>
  </si>
  <si>
    <t>Замена оконных блоков СОШ</t>
  </si>
  <si>
    <t>Создание цифровой образовательной среды</t>
  </si>
  <si>
    <t>Приведение помещений в соотвествие с брендбуком "Тоска роста"</t>
  </si>
  <si>
    <t>Ежемесячное денежное вознаграждение за классное руководство</t>
  </si>
  <si>
    <t>Организация бесплатного питания</t>
  </si>
  <si>
    <t>Организация горячего питания</t>
  </si>
  <si>
    <t>Новогодние подарки детям сотрудников</t>
  </si>
  <si>
    <t>МФЦ</t>
  </si>
  <si>
    <t>ЦПМСС</t>
  </si>
  <si>
    <t>Реализация проекта "Творческие люди"</t>
  </si>
  <si>
    <t>СПОРТИВНАЯ ШКОЛА</t>
  </si>
  <si>
    <t>Укрепление материально-технической базы (приобретение спортивной формы, оборудования, инвентаря)</t>
  </si>
  <si>
    <t>Модернизация школьных столовых</t>
  </si>
  <si>
    <t>Комплектование книжных фондов</t>
  </si>
  <si>
    <t>Капитальный ремонт СОШ №3</t>
  </si>
  <si>
    <t>Строительство водопровода частного сектора города Сельцо, в том числе</t>
  </si>
  <si>
    <t>ПСД водопровода  - строительство сетей водоснабжения в юго-восточной части города Сельцо Брянской области ( 1 этап)</t>
  </si>
  <si>
    <t>ПСД водопровода -строительство системы водоснабжения в микрорайоне Первомайский города Сельцо Брянской области</t>
  </si>
  <si>
    <t>выходное пособие при увольнении</t>
  </si>
  <si>
    <t>Обеспечение деятельности советников директора</t>
  </si>
  <si>
    <t>Строительство сетей водоснабжения в юго-восточной части города Сельцо Брянской области (1 этап)</t>
  </si>
  <si>
    <r>
      <rPr>
        <b/>
        <sz val="10"/>
        <rFont val="Times New Roman"/>
        <family val="1"/>
        <charset val="204"/>
      </rPr>
      <t>461</t>
    </r>
    <r>
      <rPr>
        <sz val="10"/>
        <rFont val="Times New Roman"/>
        <family val="1"/>
        <charset val="204"/>
      </rPr>
      <t xml:space="preserve"> - Субсидии на приобретение объектов недвижимого имщества в государственной (муниципальной) собственности бюджетным учреждениям (квартиры тренерам)</t>
    </r>
  </si>
  <si>
    <t>компенсация за услуги связи</t>
  </si>
  <si>
    <t>Ремонт спортзала СОШ №1</t>
  </si>
  <si>
    <t>Строительство спотривного зала СОШ №5 разработка, экспертиза ПСД</t>
  </si>
  <si>
    <t>Содержание моста</t>
  </si>
  <si>
    <t>Капитальный ремонт кровли СОШ №4</t>
  </si>
  <si>
    <t>Проведение ремонтных работ</t>
  </si>
  <si>
    <t>Обеспечение жильем детей-сирот</t>
  </si>
  <si>
    <t xml:space="preserve">Благоустройство площади 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</si>
  <si>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</si>
  <si>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Приобретение системы оповещения</t>
  </si>
  <si>
    <t>Приобретение мебели</t>
  </si>
  <si>
    <t xml:space="preserve">Установка металлических ограждения (перил)  СОШ №3 </t>
  </si>
  <si>
    <t>содержание общественных территорий</t>
  </si>
  <si>
    <t>Замена дверей</t>
  </si>
  <si>
    <t>2024 год</t>
  </si>
  <si>
    <t>приобретение компьютерной техники</t>
  </si>
  <si>
    <t>выплаты пособий  приемным, опекунам</t>
  </si>
  <si>
    <t xml:space="preserve">Строительство сетей водоснабжения в юго-западной части города Сельцо Брянской области </t>
  </si>
  <si>
    <t>ПСД водопровода, подключение скважины частного сектора, в том числе</t>
  </si>
  <si>
    <t>ПСД водопровода , подключение скважины - строительство сетей водоснабжения в юго-западной части города Сельцо Брянской области</t>
  </si>
  <si>
    <t>Строительство спотривного зала СОШ №5</t>
  </si>
  <si>
    <t>обезжелезовающее оборудование, насос для скважины</t>
  </si>
  <si>
    <t>Разработка проектно-сметной документации и проведение экспертизы для проведения капитального ремонта</t>
  </si>
  <si>
    <t>Ремонт кровли ДДУ №5</t>
  </si>
  <si>
    <t>Замена песочниц ДДУ №5</t>
  </si>
  <si>
    <t>Ремонт крыльца СОШ №2</t>
  </si>
  <si>
    <t>Замена входных дверей  СОШ №2</t>
  </si>
  <si>
    <t>Установка домофонов на калитки</t>
  </si>
  <si>
    <t>Установка забора</t>
  </si>
  <si>
    <t>Благоустройство территории СОШ №3</t>
  </si>
  <si>
    <t>Замена электропроводки СОШ №3</t>
  </si>
  <si>
    <t>Капитальный ремонт СОШ №4</t>
  </si>
  <si>
    <t xml:space="preserve">Ремонт входа МБУК ДК </t>
  </si>
  <si>
    <t>капитальный ремонт водопроводных сетей</t>
  </si>
  <si>
    <t>ремонт коммунальной техники</t>
  </si>
  <si>
    <t>Навесы над входами</t>
  </si>
  <si>
    <t>Ремонт потолка СОШ №3</t>
  </si>
  <si>
    <t>Приобретение кресел для посетителей</t>
  </si>
  <si>
    <t>Участие детской гандбольной команды в фестивале гандбола</t>
  </si>
  <si>
    <t>Приобретение рулонных штор</t>
  </si>
  <si>
    <t>мероприятия по  предписанию в городской бане</t>
  </si>
  <si>
    <t>Оценка пожарного риска</t>
  </si>
  <si>
    <t>Спил деревьев</t>
  </si>
  <si>
    <t>Антитеррористическая защищенность (система видеонаблюдения)</t>
  </si>
  <si>
    <t xml:space="preserve"> Ежемесячное денежное вознаграждение советникам </t>
  </si>
  <si>
    <t xml:space="preserve">Замена входных дверей </t>
  </si>
  <si>
    <t>Приобретение газели</t>
  </si>
  <si>
    <t>Ремонт помещения и кровли</t>
  </si>
  <si>
    <t>Питание многодетный</t>
  </si>
  <si>
    <t>Ремонт кровли СОШ №5,2</t>
  </si>
  <si>
    <t>Свод изменений к проекту решения муниципального образования "О внесении изменений в решение Совета народных депутатов города Сельцо "О бюджете Сельцовского городского округа Брянской области на 2025 год и на плановый период 2026 и 2027 годов"</t>
  </si>
  <si>
    <t>Исполнено на 01.01.2025</t>
  </si>
  <si>
    <t>2025 год</t>
  </si>
  <si>
    <t>Бюджетные ассигнования на 2025 год (первоначальная редакция - Решение о бюджете от 12.12.2024 года №8-56  )</t>
  </si>
  <si>
    <t>Приобретение жалюзи</t>
  </si>
  <si>
    <t>Приобретение кухонного оборудования</t>
  </si>
  <si>
    <t>Ремонт водосточной системы ДДУ №1</t>
  </si>
  <si>
    <t>Ремонт оборудования котельной</t>
  </si>
  <si>
    <t>Модернизация школьных пищеблоков</t>
  </si>
  <si>
    <t>Питание детей из многодетных семей</t>
  </si>
  <si>
    <t>Приобретение мусорного бака</t>
  </si>
  <si>
    <t>Приобретение аккумуляторов для генераторов</t>
  </si>
  <si>
    <t>Приобретение компьютерной техники</t>
  </si>
  <si>
    <t>МКУ Управление социально-культурной сферы</t>
  </si>
  <si>
    <t>Монтаж пожарной сигнализации</t>
  </si>
  <si>
    <t>Ремонт цоколя СОШ №5</t>
  </si>
  <si>
    <t>Благоустройство территории СОШ №4</t>
  </si>
  <si>
    <t>Трудоустройство несовершеннолетних</t>
  </si>
  <si>
    <t>Ремонт групп при СОШ №4</t>
  </si>
  <si>
    <t>Ремонт зданий</t>
  </si>
  <si>
    <t>Благоустройство прогулочных площадок и территории</t>
  </si>
  <si>
    <t>Освещение территории и помещение</t>
  </si>
  <si>
    <t>Установка видеонаблюдения</t>
  </si>
  <si>
    <t>Замена светильников СОШ №5,3</t>
  </si>
  <si>
    <t>Исполнение решения суда</t>
  </si>
  <si>
    <t>Ремонт пола в классе хареографии</t>
  </si>
  <si>
    <t xml:space="preserve">Станция обезжелезования </t>
  </si>
  <si>
    <t>Строительство спотривного зала СОШ №5 авторский надзор</t>
  </si>
  <si>
    <t>Доходы от возврата остатков, имеющих целевое назначение, прошлых лет</t>
  </si>
  <si>
    <t>выплаты из резервного фонда Правительства Брянской области</t>
  </si>
  <si>
    <t>Реализация инициативного проекта "Благоустройство спортивной площадки в районе МБОУ СОШ №4" г.Сельцо</t>
  </si>
  <si>
    <t>Ремонт полов в классной комнате СОШ №2</t>
  </si>
  <si>
    <t>Приобретение газонокосилки для городского стадиона</t>
  </si>
  <si>
    <t>выплата выходного пособия при сокращении</t>
  </si>
  <si>
    <t>Проведение экспертизы зданий</t>
  </si>
  <si>
    <t>Замена прибора учета тепловой энергии</t>
  </si>
  <si>
    <t>Переоснащение и ремонт кательной СОШ №3,5</t>
  </si>
  <si>
    <t>Установка домофонов на калитку</t>
  </si>
  <si>
    <t>Установка камер видеонаблюдения</t>
  </si>
  <si>
    <t>Разработка проектно-сметной документации по системе пожарной безопасности</t>
  </si>
  <si>
    <t>Огнезащитная обработка</t>
  </si>
  <si>
    <t>Исполнено на 1 число месяца (на 01.12.2025г.)</t>
  </si>
  <si>
    <t>Приобретение жалюзи и штор</t>
  </si>
  <si>
    <t>Приобретение оборудования</t>
  </si>
  <si>
    <t>Приобретение мягкого инвентаря</t>
  </si>
  <si>
    <t>Приобретение спортивного оборудования и инвентаря для спортивного зала школы №5</t>
  </si>
  <si>
    <t>Проведение интернета школа №5</t>
  </si>
  <si>
    <t>Открытие дополнительных ассигнований на ФОТ  согласно выделенной субвенции</t>
  </si>
  <si>
    <t>Бюджетные ассигнования на 2025 год (действующая редакция - Решение о бюджете от 17.12.2025 года № 8-151)</t>
  </si>
  <si>
    <t xml:space="preserve">Постановление Правительства Брянской области от 15.12.2025 №662-п 
</t>
  </si>
  <si>
    <t>Постановление Правительства Брянской области от 15.12.2025 №661-п
Постановление Правительства Брянской области от 17.12.2025 №681-п
Постановление Правительства Брянской области от 15.12.2025 №658-п</t>
  </si>
  <si>
    <t xml:space="preserve">Постановление Правительства Брянской области от 18.12.2025 №683-п 
</t>
  </si>
  <si>
    <t xml:space="preserve">Закрытие ассигнований на  ремонт дорог за счет средств субсидии из областного бюджета </t>
  </si>
  <si>
    <t>Реализация программы "Формирование современной городской среды" - за счет средств субсидии из областного бюджета +407 353,46 руб., восстановление средств местного бюджета -407 353,46 руб.</t>
  </si>
  <si>
    <t xml:space="preserve">Открытие ассигнований на поощрение
</t>
  </si>
  <si>
    <t xml:space="preserve">Открытие ассигнований на поощрение 
</t>
  </si>
  <si>
    <t xml:space="preserve">Постановление Правительства Брянской области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</si>
</sst>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rebuchet MS"/>
      <family val="2"/>
      <charset val="204"/>
    </font>
    <font>
      <sz val="10"/>
      <color rgb="FF0070C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">
    <xf numFmtId="0" fontId="0" fillId="0" borderId="0"/>
    <xf numFmtId="9" fontId="8" fillId="0" borderId="0" applyFont="0" applyFill="0" applyBorder="0" applyAlignment="0" applyProtection="0"/>
    <xf numFmtId="4" fontId="11" fillId="4" borderId="3">
      <alignment horizontal="right" vertical="top" shrinkToFit="1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6" borderId="0"/>
    <xf numFmtId="0" fontId="16" fillId="0" borderId="0">
      <alignment horizontal="center"/>
    </xf>
    <xf numFmtId="0" fontId="15" fillId="0" borderId="0">
      <alignment horizontal="left" wrapText="1"/>
    </xf>
    <xf numFmtId="0" fontId="15" fillId="0" borderId="0">
      <alignment horizontal="right" wrapText="1"/>
    </xf>
    <xf numFmtId="0" fontId="16" fillId="0" borderId="0">
      <alignment horizontal="center" wrapText="1"/>
    </xf>
    <xf numFmtId="0" fontId="15" fillId="0" borderId="0">
      <alignment horizontal="left" wrapText="1"/>
    </xf>
    <xf numFmtId="0" fontId="16" fillId="0" borderId="0">
      <alignment horizontal="center"/>
    </xf>
    <xf numFmtId="0" fontId="15" fillId="6" borderId="4"/>
    <xf numFmtId="0" fontId="15" fillId="0" borderId="0">
      <alignment horizontal="right"/>
    </xf>
    <xf numFmtId="0" fontId="15" fillId="0" borderId="3">
      <alignment horizontal="center" vertical="center" wrapText="1"/>
    </xf>
    <xf numFmtId="0" fontId="15" fillId="6" borderId="4"/>
    <xf numFmtId="0" fontId="15" fillId="6" borderId="5"/>
    <xf numFmtId="0" fontId="15" fillId="0" borderId="3">
      <alignment horizontal="center" vertical="center" wrapText="1"/>
    </xf>
    <xf numFmtId="49" fontId="15" fillId="0" borderId="3">
      <alignment vertical="top" wrapText="1"/>
    </xf>
    <xf numFmtId="0" fontId="15" fillId="6" borderId="5"/>
    <xf numFmtId="49" fontId="15" fillId="0" borderId="6">
      <alignment horizontal="center" vertical="top" shrinkToFit="1"/>
    </xf>
    <xf numFmtId="49" fontId="15" fillId="0" borderId="3">
      <alignment horizontal="center" vertical="top" shrinkToFit="1"/>
    </xf>
    <xf numFmtId="49" fontId="15" fillId="0" borderId="5">
      <alignment horizontal="center" vertical="top" shrinkToFit="1"/>
    </xf>
    <xf numFmtId="0" fontId="15" fillId="0" borderId="3">
      <alignment horizontal="center" vertical="top" wrapText="1"/>
    </xf>
    <xf numFmtId="49" fontId="15" fillId="0" borderId="7">
      <alignment horizontal="center" vertical="top" shrinkToFit="1"/>
    </xf>
    <xf numFmtId="4" fontId="15" fillId="0" borderId="3">
      <alignment horizontal="right" vertical="top" shrinkToFit="1"/>
    </xf>
    <xf numFmtId="49" fontId="15" fillId="0" borderId="3">
      <alignment horizontal="center" vertical="top" shrinkToFit="1"/>
    </xf>
    <xf numFmtId="10" fontId="15" fillId="0" borderId="3">
      <alignment horizontal="center" vertical="top" shrinkToFit="1"/>
    </xf>
    <xf numFmtId="4" fontId="15" fillId="0" borderId="3">
      <alignment horizontal="right" vertical="top" shrinkToFit="1"/>
    </xf>
    <xf numFmtId="0" fontId="15" fillId="6" borderId="8"/>
    <xf numFmtId="0" fontId="15" fillId="6" borderId="8"/>
    <xf numFmtId="49" fontId="11" fillId="0" borderId="3">
      <alignment horizontal="left" vertical="top" shrinkToFit="1"/>
    </xf>
    <xf numFmtId="0" fontId="15" fillId="6" borderId="8">
      <alignment shrinkToFit="1"/>
    </xf>
    <xf numFmtId="4" fontId="11" fillId="4" borderId="3">
      <alignment horizontal="right" vertical="top" shrinkToFit="1"/>
    </xf>
    <xf numFmtId="0" fontId="11" fillId="0" borderId="8">
      <alignment horizontal="right"/>
    </xf>
    <xf numFmtId="10" fontId="11" fillId="4" borderId="3">
      <alignment horizontal="center" vertical="top" shrinkToFit="1"/>
    </xf>
    <xf numFmtId="4" fontId="11" fillId="4" borderId="8">
      <alignment horizontal="right" vertical="top" shrinkToFit="1"/>
    </xf>
    <xf numFmtId="0" fontId="15" fillId="0" borderId="0"/>
    <xf numFmtId="4" fontId="11" fillId="7" borderId="8">
      <alignment horizontal="right" vertical="top" shrinkToFit="1"/>
    </xf>
    <xf numFmtId="0" fontId="15" fillId="6" borderId="4">
      <alignment horizontal="left"/>
    </xf>
    <xf numFmtId="0" fontId="15" fillId="0" borderId="0"/>
    <xf numFmtId="0" fontId="15" fillId="0" borderId="3">
      <alignment horizontal="left" vertical="top" wrapText="1"/>
    </xf>
    <xf numFmtId="0" fontId="11" fillId="0" borderId="3">
      <alignment vertical="top" wrapText="1"/>
    </xf>
    <xf numFmtId="4" fontId="11" fillId="7" borderId="3">
      <alignment horizontal="right" vertical="top" shrinkToFit="1"/>
    </xf>
    <xf numFmtId="10" fontId="11" fillId="7" borderId="3">
      <alignment horizontal="center" vertical="top" shrinkToFit="1"/>
    </xf>
    <xf numFmtId="4" fontId="11" fillId="7" borderId="3">
      <alignment horizontal="right" vertical="top" shrinkToFit="1"/>
    </xf>
    <xf numFmtId="0" fontId="15" fillId="6" borderId="5">
      <alignment horizontal="left"/>
    </xf>
    <xf numFmtId="0" fontId="15" fillId="6" borderId="5">
      <alignment horizontal="center"/>
    </xf>
    <xf numFmtId="0" fontId="15" fillId="6" borderId="8">
      <alignment horizontal="left"/>
    </xf>
    <xf numFmtId="0" fontId="15" fillId="6" borderId="8">
      <alignment horizontal="center"/>
    </xf>
    <xf numFmtId="0" fontId="15" fillId="6" borderId="0">
      <alignment horizontal="left"/>
    </xf>
    <xf numFmtId="0" fontId="17" fillId="0" borderId="0"/>
    <xf numFmtId="164" fontId="11" fillId="8" borderId="3">
      <alignment horizontal="right" vertical="top" shrinkToFit="1"/>
    </xf>
    <xf numFmtId="164" fontId="11" fillId="7" borderId="3">
      <alignment horizontal="right" vertical="top" shrinkToFit="1"/>
    </xf>
    <xf numFmtId="0" fontId="15" fillId="0" borderId="0">
      <alignment wrapText="1"/>
    </xf>
    <xf numFmtId="0" fontId="15" fillId="0" borderId="0"/>
    <xf numFmtId="0" fontId="16" fillId="0" borderId="0">
      <alignment horizontal="center" wrapText="1"/>
    </xf>
    <xf numFmtId="0" fontId="16" fillId="0" borderId="0">
      <alignment horizontal="center"/>
    </xf>
    <xf numFmtId="0" fontId="15" fillId="0" borderId="0">
      <alignment horizontal="right"/>
    </xf>
    <xf numFmtId="0" fontId="15" fillId="0" borderId="3">
      <alignment horizontal="center" vertical="center" wrapText="1"/>
    </xf>
    <xf numFmtId="49" fontId="15" fillId="0" borderId="3">
      <alignment horizontal="center" vertical="top" shrinkToFit="1"/>
    </xf>
    <xf numFmtId="0" fontId="11" fillId="0" borderId="3">
      <alignment horizontal="left"/>
    </xf>
    <xf numFmtId="10" fontId="11" fillId="8" borderId="3">
      <alignment horizontal="right" vertical="top" shrinkToFit="1"/>
    </xf>
    <xf numFmtId="0" fontId="15" fillId="0" borderId="0">
      <alignment horizontal="left" wrapText="1"/>
    </xf>
    <xf numFmtId="10" fontId="11" fillId="7" borderId="3">
      <alignment horizontal="right" vertical="top" shrinkToFit="1"/>
    </xf>
    <xf numFmtId="164" fontId="15" fillId="0" borderId="3">
      <alignment horizontal="right" vertical="top" shrinkToFit="1"/>
    </xf>
    <xf numFmtId="0" fontId="15" fillId="6" borderId="4"/>
    <xf numFmtId="0" fontId="15" fillId="6" borderId="5"/>
    <xf numFmtId="49" fontId="15" fillId="0" borderId="3">
      <alignment horizontal="left" vertical="top" wrapText="1" indent="2"/>
    </xf>
    <xf numFmtId="4" fontId="15" fillId="0" borderId="3">
      <alignment horizontal="right" vertical="top" shrinkToFit="1"/>
    </xf>
    <xf numFmtId="10" fontId="15" fillId="0" borderId="3">
      <alignment horizontal="right" vertical="top" shrinkToFit="1"/>
    </xf>
    <xf numFmtId="0" fontId="15" fillId="6" borderId="5">
      <alignment shrinkToFit="1"/>
    </xf>
    <xf numFmtId="4" fontId="11" fillId="8" borderId="3">
      <alignment horizontal="right" vertical="top" shrinkToFit="1"/>
    </xf>
    <xf numFmtId="0" fontId="15" fillId="6" borderId="8"/>
    <xf numFmtId="4" fontId="11" fillId="7" borderId="3">
      <alignment horizontal="right" vertical="top" shrinkToFit="1"/>
    </xf>
    <xf numFmtId="0" fontId="15" fillId="6" borderId="5">
      <alignment horizontal="left"/>
    </xf>
    <xf numFmtId="0" fontId="15" fillId="6" borderId="8">
      <alignment horizontal="center"/>
    </xf>
    <xf numFmtId="0" fontId="15" fillId="6" borderId="8">
      <alignment horizontal="left"/>
    </xf>
    <xf numFmtId="0" fontId="23" fillId="0" borderId="0"/>
  </cellStyleXfs>
  <cellXfs count="224">
    <xf numFmtId="0" fontId="0" fillId="0" borderId="0" xfId="0"/>
    <xf numFmtId="0" fontId="7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 indent="2"/>
    </xf>
    <xf numFmtId="0" fontId="9" fillId="2" borderId="2" xfId="0" applyFont="1" applyFill="1" applyBorder="1" applyAlignment="1">
      <alignment horizontal="left" vertical="center" wrapText="1" shrinkToFit="1"/>
    </xf>
    <xf numFmtId="0" fontId="13" fillId="2" borderId="2" xfId="0" applyFont="1" applyFill="1" applyBorder="1" applyAlignment="1">
      <alignment horizontal="left" vertical="center" wrapText="1" shrinkToFit="1"/>
    </xf>
    <xf numFmtId="164" fontId="13" fillId="5" borderId="2" xfId="0" applyNumberFormat="1" applyFont="1" applyFill="1" applyBorder="1" applyAlignment="1">
      <alignment vertical="center" wrapText="1" shrinkToFit="1"/>
    </xf>
    <xf numFmtId="49" fontId="9" fillId="2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 shrinkToFit="1"/>
    </xf>
    <xf numFmtId="164" fontId="9" fillId="5" borderId="2" xfId="0" applyNumberFormat="1" applyFont="1" applyFill="1" applyBorder="1" applyAlignment="1">
      <alignment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0" fontId="7" fillId="1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164" fontId="7" fillId="5" borderId="2" xfId="0" applyNumberFormat="1" applyFont="1" applyFill="1" applyBorder="1" applyAlignment="1">
      <alignment vertical="center" wrapText="1" shrinkToFit="1"/>
    </xf>
    <xf numFmtId="0" fontId="9" fillId="11" borderId="2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3" borderId="2" xfId="0" applyFont="1" applyFill="1" applyBorder="1" applyAlignment="1">
      <alignment horizontal="left" vertical="center" wrapText="1"/>
    </xf>
    <xf numFmtId="0" fontId="9" fillId="13" borderId="2" xfId="0" applyFont="1" applyFill="1" applyBorder="1" applyAlignment="1">
      <alignment horizontal="left" vertical="center" wrapText="1" shrinkToFit="1"/>
    </xf>
    <xf numFmtId="0" fontId="20" fillId="2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22" fillId="2" borderId="2" xfId="0" applyFont="1" applyFill="1" applyBorder="1" applyAlignment="1">
      <alignment horizontal="center" vertical="center" wrapText="1"/>
    </xf>
    <xf numFmtId="0" fontId="9" fillId="14" borderId="2" xfId="0" applyFont="1" applyFill="1" applyBorder="1" applyAlignment="1">
      <alignment horizontal="left" vertical="center" wrapText="1"/>
    </xf>
    <xf numFmtId="0" fontId="5" fillId="2" borderId="2" xfId="81" applyFont="1" applyFill="1" applyBorder="1" applyAlignment="1" applyProtection="1">
      <alignment horizontal="left" vertical="center" wrapText="1"/>
      <protection locked="0"/>
    </xf>
    <xf numFmtId="0" fontId="9" fillId="10" borderId="2" xfId="0" applyFont="1" applyFill="1" applyBorder="1" applyAlignment="1">
      <alignment horizontal="left" vertical="center" wrapText="1" shrinkToFit="1"/>
    </xf>
    <xf numFmtId="0" fontId="9" fillId="14" borderId="2" xfId="0" applyFont="1" applyFill="1" applyBorder="1" applyAlignment="1">
      <alignment horizontal="left" vertical="center" wrapText="1" shrinkToFit="1"/>
    </xf>
    <xf numFmtId="0" fontId="6" fillId="1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/>
    <xf numFmtId="164" fontId="9" fillId="2" borderId="2" xfId="0" applyNumberFormat="1" applyFont="1" applyFill="1" applyBorder="1" applyAlignment="1">
      <alignment horizontal="left" vertical="center" wrapText="1" shrinkToFit="1"/>
    </xf>
    <xf numFmtId="0" fontId="9" fillId="15" borderId="2" xfId="0" applyFont="1" applyFill="1" applyBorder="1" applyAlignment="1">
      <alignment horizontal="left" vertical="center" wrapText="1" shrinkToFit="1"/>
    </xf>
    <xf numFmtId="0" fontId="9" fillId="17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left" vertical="center" wrapText="1" shrinkToFit="1"/>
    </xf>
    <xf numFmtId="0" fontId="10" fillId="13" borderId="2" xfId="0" applyFont="1" applyFill="1" applyBorder="1" applyAlignment="1">
      <alignment horizontal="left" vertical="center" wrapText="1" shrinkToFit="1"/>
    </xf>
    <xf numFmtId="0" fontId="1" fillId="0" borderId="0" xfId="0" applyFont="1"/>
    <xf numFmtId="0" fontId="7" fillId="12" borderId="2" xfId="0" applyFont="1" applyFill="1" applyBorder="1" applyAlignment="1">
      <alignment horizontal="left" vertical="center" wrapText="1"/>
    </xf>
    <xf numFmtId="0" fontId="0" fillId="5" borderId="0" xfId="0" applyFill="1"/>
    <xf numFmtId="0" fontId="24" fillId="12" borderId="2" xfId="0" applyFont="1" applyFill="1" applyBorder="1" applyAlignment="1">
      <alignment horizontal="center" vertical="center" wrapText="1"/>
    </xf>
    <xf numFmtId="0" fontId="6" fillId="18" borderId="2" xfId="0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2" fontId="26" fillId="0" borderId="0" xfId="0" applyNumberFormat="1" applyFont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vertical="center" wrapText="1"/>
    </xf>
    <xf numFmtId="2" fontId="0" fillId="0" borderId="2" xfId="0" applyNumberFormat="1" applyBorder="1"/>
    <xf numFmtId="4" fontId="27" fillId="10" borderId="2" xfId="0" applyNumberFormat="1" applyFont="1" applyFill="1" applyBorder="1" applyAlignment="1">
      <alignment horizontal="center" vertical="center" wrapText="1"/>
    </xf>
    <xf numFmtId="9" fontId="27" fillId="10" borderId="2" xfId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9" fontId="27" fillId="2" borderId="2" xfId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9" fontId="6" fillId="3" borderId="2" xfId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 shrinkToFit="1"/>
    </xf>
    <xf numFmtId="4" fontId="6" fillId="11" borderId="2" xfId="0" applyNumberFormat="1" applyFont="1" applyFill="1" applyBorder="1" applyAlignment="1">
      <alignment horizontal="center" vertical="center" wrapText="1" shrinkToFit="1"/>
    </xf>
    <xf numFmtId="4" fontId="6" fillId="14" borderId="2" xfId="0" applyNumberFormat="1" applyFont="1" applyFill="1" applyBorder="1" applyAlignment="1">
      <alignment horizontal="center" vertical="center" wrapText="1" shrinkToFit="1"/>
    </xf>
    <xf numFmtId="4" fontId="6" fillId="0" borderId="2" xfId="0" applyNumberFormat="1" applyFont="1" applyFill="1" applyBorder="1" applyAlignment="1">
      <alignment horizontal="center" vertical="center" wrapText="1" shrinkToFit="1"/>
    </xf>
    <xf numFmtId="4" fontId="6" fillId="15" borderId="2" xfId="0" applyNumberFormat="1" applyFont="1" applyFill="1" applyBorder="1" applyAlignment="1">
      <alignment horizontal="center" vertical="center" wrapText="1" shrinkToFit="1"/>
    </xf>
    <xf numFmtId="4" fontId="27" fillId="5" borderId="2" xfId="0" applyNumberFormat="1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 wrapText="1" shrinkToFit="1"/>
    </xf>
    <xf numFmtId="4" fontId="6" fillId="10" borderId="2" xfId="0" applyNumberFormat="1" applyFont="1" applyFill="1" applyBorder="1" applyAlignment="1">
      <alignment horizontal="center" vertical="center" wrapText="1" shrinkToFit="1"/>
    </xf>
    <xf numFmtId="0" fontId="10" fillId="11" borderId="2" xfId="0" applyFont="1" applyFill="1" applyBorder="1" applyAlignment="1">
      <alignment horizontal="left" vertical="center" wrapText="1" shrinkToFit="1"/>
    </xf>
    <xf numFmtId="0" fontId="10" fillId="14" borderId="2" xfId="0" applyFont="1" applyFill="1" applyBorder="1" applyAlignment="1">
      <alignment horizontal="left" vertical="center" wrapText="1" shrinkToFit="1"/>
    </xf>
    <xf numFmtId="0" fontId="9" fillId="19" borderId="2" xfId="0" applyFont="1" applyFill="1" applyBorder="1" applyAlignment="1">
      <alignment horizontal="left" vertical="center" wrapText="1"/>
    </xf>
    <xf numFmtId="0" fontId="13" fillId="19" borderId="2" xfId="0" applyFont="1" applyFill="1" applyBorder="1" applyAlignment="1">
      <alignment horizontal="left" vertical="center" wrapText="1" shrinkToFit="1"/>
    </xf>
    <xf numFmtId="4" fontId="6" fillId="19" borderId="2" xfId="0" applyNumberFormat="1" applyFont="1" applyFill="1" applyBorder="1" applyAlignment="1">
      <alignment horizontal="center" vertical="center" wrapText="1" shrinkToFit="1"/>
    </xf>
    <xf numFmtId="0" fontId="13" fillId="5" borderId="2" xfId="0" applyFont="1" applyFill="1" applyBorder="1" applyAlignment="1">
      <alignment horizontal="left" vertical="center" wrapText="1" shrinkToFit="1"/>
    </xf>
    <xf numFmtId="0" fontId="10" fillId="2" borderId="2" xfId="0" applyFont="1" applyFill="1" applyBorder="1" applyAlignment="1">
      <alignment horizontal="left" vertical="center" wrapText="1" shrinkToFit="1"/>
    </xf>
    <xf numFmtId="164" fontId="7" fillId="2" borderId="2" xfId="0" applyNumberFormat="1" applyFont="1" applyFill="1" applyBorder="1" applyAlignment="1">
      <alignment vertical="center" wrapText="1" shrinkToFit="1"/>
    </xf>
    <xf numFmtId="164" fontId="10" fillId="0" borderId="2" xfId="0" applyNumberFormat="1" applyFont="1" applyFill="1" applyBorder="1" applyAlignment="1">
      <alignment vertical="center" wrapText="1" shrinkToFit="1"/>
    </xf>
    <xf numFmtId="164" fontId="18" fillId="5" borderId="2" xfId="0" applyNumberFormat="1" applyFont="1" applyFill="1" applyBorder="1" applyAlignment="1">
      <alignment vertical="center" wrapText="1" shrinkToFit="1"/>
    </xf>
    <xf numFmtId="164" fontId="10" fillId="5" borderId="2" xfId="0" applyNumberFormat="1" applyFont="1" applyFill="1" applyBorder="1" applyAlignment="1">
      <alignment vertical="center" wrapText="1" shrinkToFit="1"/>
    </xf>
    <xf numFmtId="9" fontId="26" fillId="0" borderId="2" xfId="1" applyFont="1" applyBorder="1" applyAlignment="1">
      <alignment horizontal="center" vertical="center"/>
    </xf>
    <xf numFmtId="9" fontId="26" fillId="10" borderId="2" xfId="1" applyFont="1" applyFill="1" applyBorder="1" applyAlignment="1">
      <alignment horizontal="center" vertical="center"/>
    </xf>
    <xf numFmtId="9" fontId="26" fillId="19" borderId="2" xfId="1" applyFont="1" applyFill="1" applyBorder="1" applyAlignment="1">
      <alignment horizontal="center" vertical="center"/>
    </xf>
    <xf numFmtId="9" fontId="26" fillId="15" borderId="2" xfId="1" applyFont="1" applyFill="1" applyBorder="1" applyAlignment="1">
      <alignment horizontal="center" vertical="center"/>
    </xf>
    <xf numFmtId="9" fontId="26" fillId="14" borderId="2" xfId="1" applyFont="1" applyFill="1" applyBorder="1" applyAlignment="1">
      <alignment horizontal="center" vertical="center"/>
    </xf>
    <xf numFmtId="9" fontId="26" fillId="11" borderId="2" xfId="1" applyFont="1" applyFill="1" applyBorder="1" applyAlignment="1">
      <alignment horizontal="center" vertical="center"/>
    </xf>
    <xf numFmtId="9" fontId="6" fillId="19" borderId="2" xfId="1" applyFont="1" applyFill="1" applyBorder="1" applyAlignment="1">
      <alignment horizontal="center" vertical="center"/>
    </xf>
    <xf numFmtId="9" fontId="26" fillId="5" borderId="2" xfId="1" applyFont="1" applyFill="1" applyBorder="1" applyAlignment="1">
      <alignment horizontal="center" vertical="center"/>
    </xf>
    <xf numFmtId="9" fontId="26" fillId="9" borderId="2" xfId="1" applyFont="1" applyFill="1" applyBorder="1" applyAlignment="1">
      <alignment horizontal="center" vertical="center"/>
    </xf>
    <xf numFmtId="0" fontId="12" fillId="10" borderId="2" xfId="45" applyNumberFormat="1" applyFont="1" applyFill="1" applyBorder="1" applyAlignment="1" applyProtection="1">
      <alignment vertical="center" wrapText="1"/>
    </xf>
    <xf numFmtId="0" fontId="10" fillId="5" borderId="2" xfId="0" applyFont="1" applyFill="1" applyBorder="1" applyAlignment="1">
      <alignment horizontal="left" vertical="center" wrapText="1" shrinkToFit="1"/>
    </xf>
    <xf numFmtId="0" fontId="10" fillId="16" borderId="2" xfId="0" applyFont="1" applyFill="1" applyBorder="1" applyAlignment="1">
      <alignment horizontal="left" vertical="center" wrapText="1" shrinkToFit="1"/>
    </xf>
    <xf numFmtId="9" fontId="26" fillId="13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 shrinkToFit="1"/>
    </xf>
    <xf numFmtId="0" fontId="10" fillId="0" borderId="2" xfId="0" applyFont="1" applyFill="1" applyBorder="1" applyAlignment="1">
      <alignment horizontal="left" vertical="center" wrapText="1" shrinkToFit="1"/>
    </xf>
    <xf numFmtId="0" fontId="19" fillId="14" borderId="2" xfId="0" applyFont="1" applyFill="1" applyBorder="1" applyAlignment="1">
      <alignment horizontal="left" vertical="center" wrapText="1" shrinkToFit="1"/>
    </xf>
    <xf numFmtId="0" fontId="19" fillId="0" borderId="2" xfId="0" applyFont="1" applyFill="1" applyBorder="1" applyAlignment="1">
      <alignment horizontal="left" vertical="center" wrapText="1" shrinkToFit="1"/>
    </xf>
    <xf numFmtId="0" fontId="19" fillId="19" borderId="2" xfId="0" applyFont="1" applyFill="1" applyBorder="1" applyAlignment="1">
      <alignment horizontal="left" vertical="center" wrapText="1" shrinkToFit="1"/>
    </xf>
    <xf numFmtId="9" fontId="26" fillId="17" borderId="2" xfId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14" borderId="2" xfId="0" applyNumberFormat="1" applyFont="1" applyFill="1" applyBorder="1" applyAlignment="1">
      <alignment horizontal="center" vertical="center"/>
    </xf>
    <xf numFmtId="4" fontId="6" fillId="11" borderId="2" xfId="0" applyNumberFormat="1" applyFont="1" applyFill="1" applyBorder="1" applyAlignment="1">
      <alignment horizontal="center" vertical="center"/>
    </xf>
    <xf numFmtId="4" fontId="28" fillId="0" borderId="0" xfId="0" applyNumberFormat="1" applyFont="1"/>
    <xf numFmtId="4" fontId="6" fillId="5" borderId="2" xfId="0" applyNumberFormat="1" applyFont="1" applyFill="1" applyBorder="1" applyAlignment="1">
      <alignment horizontal="center" vertical="center"/>
    </xf>
    <xf numFmtId="4" fontId="6" fillId="9" borderId="2" xfId="0" applyNumberFormat="1" applyFont="1" applyFill="1" applyBorder="1" applyAlignment="1">
      <alignment horizontal="center" vertical="center"/>
    </xf>
    <xf numFmtId="4" fontId="6" fillId="19" borderId="2" xfId="0" applyNumberFormat="1" applyFont="1" applyFill="1" applyBorder="1" applyAlignment="1">
      <alignment horizontal="center" vertical="center"/>
    </xf>
    <xf numFmtId="4" fontId="6" fillId="10" borderId="2" xfId="0" applyNumberFormat="1" applyFont="1" applyFill="1" applyBorder="1" applyAlignment="1">
      <alignment horizontal="center" vertical="center"/>
    </xf>
    <xf numFmtId="4" fontId="6" fillId="16" borderId="2" xfId="0" applyNumberFormat="1" applyFont="1" applyFill="1" applyBorder="1" applyAlignment="1">
      <alignment horizontal="center" vertical="center"/>
    </xf>
    <xf numFmtId="4" fontId="6" fillId="13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 shrinkToFit="1"/>
    </xf>
    <xf numFmtId="4" fontId="6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 wrapText="1" shrinkToFit="1"/>
    </xf>
    <xf numFmtId="4" fontId="9" fillId="5" borderId="2" xfId="0" applyNumberFormat="1" applyFont="1" applyFill="1" applyBorder="1" applyAlignment="1">
      <alignment horizontal="center" vertical="center" wrapText="1"/>
    </xf>
    <xf numFmtId="9" fontId="6" fillId="0" borderId="2" xfId="1" applyFont="1" applyBorder="1" applyAlignment="1">
      <alignment horizontal="center" vertical="center"/>
    </xf>
    <xf numFmtId="4" fontId="10" fillId="5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 shrinkToFit="1"/>
    </xf>
    <xf numFmtId="9" fontId="27" fillId="0" borderId="2" xfId="1" applyFont="1" applyBorder="1" applyAlignment="1">
      <alignment horizontal="center" vertical="center"/>
    </xf>
    <xf numFmtId="9" fontId="6" fillId="14" borderId="2" xfId="1" applyFont="1" applyFill="1" applyBorder="1" applyAlignment="1">
      <alignment horizontal="center" vertical="center"/>
    </xf>
    <xf numFmtId="9" fontId="6" fillId="10" borderId="2" xfId="1" applyFont="1" applyFill="1" applyBorder="1" applyAlignment="1">
      <alignment horizontal="center" vertical="center"/>
    </xf>
    <xf numFmtId="4" fontId="27" fillId="12" borderId="2" xfId="0" applyNumberFormat="1" applyFont="1" applyFill="1" applyBorder="1" applyAlignment="1">
      <alignment horizontal="center" vertical="center"/>
    </xf>
    <xf numFmtId="4" fontId="27" fillId="0" borderId="2" xfId="0" applyNumberFormat="1" applyFont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/>
    </xf>
    <xf numFmtId="4" fontId="9" fillId="19" borderId="2" xfId="0" applyNumberFormat="1" applyFont="1" applyFill="1" applyBorder="1" applyAlignment="1">
      <alignment horizontal="center" vertical="center" wrapText="1"/>
    </xf>
    <xf numFmtId="9" fontId="6" fillId="5" borderId="2" xfId="1" applyFont="1" applyFill="1" applyBorder="1" applyAlignment="1">
      <alignment horizontal="center" vertical="center"/>
    </xf>
    <xf numFmtId="10" fontId="9" fillId="5" borderId="2" xfId="0" applyNumberFormat="1" applyFont="1" applyFill="1" applyBorder="1" applyAlignment="1">
      <alignment horizontal="center" vertical="center" wrapText="1"/>
    </xf>
    <xf numFmtId="10" fontId="9" fillId="5" borderId="2" xfId="1" applyNumberFormat="1" applyFont="1" applyFill="1" applyBorder="1" applyAlignment="1">
      <alignment horizontal="center" vertical="center" wrapText="1"/>
    </xf>
    <xf numFmtId="4" fontId="9" fillId="5" borderId="2" xfId="1" applyNumberFormat="1" applyFont="1" applyFill="1" applyBorder="1" applyAlignment="1">
      <alignment horizontal="center" vertical="center" wrapText="1"/>
    </xf>
    <xf numFmtId="4" fontId="6" fillId="17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 wrapText="1" shrinkToFit="1"/>
    </xf>
    <xf numFmtId="4" fontId="10" fillId="5" borderId="12" xfId="0" applyNumberFormat="1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6" fillId="12" borderId="2" xfId="0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4" fontId="27" fillId="2" borderId="2" xfId="0" applyNumberFormat="1" applyFont="1" applyFill="1" applyBorder="1" applyAlignment="1">
      <alignment horizontal="center" vertical="center" wrapText="1" shrinkToFit="1"/>
    </xf>
    <xf numFmtId="0" fontId="0" fillId="0" borderId="0" xfId="0" applyBorder="1"/>
    <xf numFmtId="0" fontId="0" fillId="5" borderId="1" xfId="0" applyFill="1" applyBorder="1" applyAlignment="1">
      <alignment horizontal="center" vertical="center"/>
    </xf>
    <xf numFmtId="9" fontId="26" fillId="0" borderId="2" xfId="1" applyFont="1" applyBorder="1" applyAlignment="1">
      <alignment horizontal="left" vertical="center" wrapText="1"/>
    </xf>
    <xf numFmtId="9" fontId="26" fillId="9" borderId="2" xfId="1" applyFont="1" applyFill="1" applyBorder="1" applyAlignment="1">
      <alignment horizontal="left" vertical="center" wrapText="1"/>
    </xf>
    <xf numFmtId="9" fontId="26" fillId="19" borderId="2" xfId="1" applyFont="1" applyFill="1" applyBorder="1" applyAlignment="1">
      <alignment horizontal="left" vertical="center" wrapText="1"/>
    </xf>
    <xf numFmtId="9" fontId="26" fillId="0" borderId="2" xfId="1" applyFont="1" applyBorder="1" applyAlignment="1">
      <alignment horizontal="left" vertical="center"/>
    </xf>
    <xf numFmtId="9" fontId="6" fillId="0" borderId="2" xfId="1" applyFont="1" applyBorder="1" applyAlignment="1">
      <alignment horizontal="left" vertical="center" wrapText="1"/>
    </xf>
    <xf numFmtId="9" fontId="6" fillId="0" borderId="2" xfId="1" applyFont="1" applyBorder="1" applyAlignment="1">
      <alignment horizontal="left" vertical="center"/>
    </xf>
    <xf numFmtId="9" fontId="26" fillId="5" borderId="2" xfId="1" applyFont="1" applyFill="1" applyBorder="1" applyAlignment="1">
      <alignment horizontal="left" vertical="center" wrapText="1"/>
    </xf>
    <xf numFmtId="9" fontId="26" fillId="13" borderId="2" xfId="1" applyFont="1" applyFill="1" applyBorder="1" applyAlignment="1">
      <alignment horizontal="left" vertical="center" wrapText="1"/>
    </xf>
    <xf numFmtId="9" fontId="6" fillId="2" borderId="2" xfId="1" applyFont="1" applyFill="1" applyBorder="1" applyAlignment="1">
      <alignment horizontal="left" vertical="center" wrapText="1"/>
    </xf>
    <xf numFmtId="9" fontId="26" fillId="11" borderId="2" xfId="1" applyFont="1" applyFill="1" applyBorder="1" applyAlignment="1">
      <alignment horizontal="left" vertical="center" wrapText="1"/>
    </xf>
    <xf numFmtId="9" fontId="26" fillId="11" borderId="2" xfId="1" applyFont="1" applyFill="1" applyBorder="1" applyAlignment="1">
      <alignment horizontal="left" vertical="center"/>
    </xf>
    <xf numFmtId="9" fontId="26" fillId="5" borderId="2" xfId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vertical="center" wrapText="1" shrinkToFit="1"/>
    </xf>
    <xf numFmtId="9" fontId="26" fillId="16" borderId="2" xfId="1" applyFont="1" applyFill="1" applyBorder="1" applyAlignment="1">
      <alignment horizontal="left" vertical="center" wrapText="1"/>
    </xf>
    <xf numFmtId="9" fontId="26" fillId="13" borderId="2" xfId="1" applyFont="1" applyFill="1" applyBorder="1" applyAlignment="1">
      <alignment horizontal="left" vertical="center"/>
    </xf>
    <xf numFmtId="9" fontId="26" fillId="14" borderId="2" xfId="1" applyFont="1" applyFill="1" applyBorder="1" applyAlignment="1">
      <alignment horizontal="left" vertical="center" wrapText="1"/>
    </xf>
    <xf numFmtId="164" fontId="10" fillId="5" borderId="12" xfId="0" applyNumberFormat="1" applyFont="1" applyFill="1" applyBorder="1" applyAlignment="1">
      <alignment vertical="center" wrapText="1" shrinkToFit="1"/>
    </xf>
    <xf numFmtId="164" fontId="10" fillId="0" borderId="15" xfId="0" applyNumberFormat="1" applyFont="1" applyFill="1" applyBorder="1" applyAlignment="1">
      <alignment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0" fontId="1" fillId="0" borderId="0" xfId="0" applyFont="1" applyBorder="1"/>
    <xf numFmtId="164" fontId="10" fillId="0" borderId="2" xfId="0" applyNumberFormat="1" applyFont="1" applyFill="1" applyBorder="1" applyAlignment="1">
      <alignment horizontal="center" vertical="center" wrapText="1"/>
    </xf>
    <xf numFmtId="9" fontId="26" fillId="5" borderId="2" xfId="1" applyFont="1" applyFill="1" applyBorder="1" applyAlignment="1">
      <alignment horizontal="left" vertical="center"/>
    </xf>
    <xf numFmtId="164" fontId="7" fillId="0" borderId="2" xfId="0" applyNumberFormat="1" applyFont="1" applyFill="1" applyBorder="1" applyAlignment="1">
      <alignment vertical="center" wrapText="1" shrinkToFit="1"/>
    </xf>
    <xf numFmtId="9" fontId="26" fillId="0" borderId="2" xfId="1" applyFont="1" applyBorder="1" applyAlignment="1">
      <alignment horizontal="left" vertical="top" wrapText="1"/>
    </xf>
    <xf numFmtId="9" fontId="26" fillId="10" borderId="2" xfId="1" applyFont="1" applyFill="1" applyBorder="1" applyAlignment="1">
      <alignment horizontal="left" vertical="center" wrapText="1"/>
    </xf>
    <xf numFmtId="9" fontId="26" fillId="16" borderId="2" xfId="1" applyFont="1" applyFill="1" applyBorder="1" applyAlignment="1">
      <alignment horizontal="left" vertical="center"/>
    </xf>
    <xf numFmtId="0" fontId="0" fillId="0" borderId="0" xfId="0" applyFont="1" applyBorder="1"/>
    <xf numFmtId="9" fontId="30" fillId="0" borderId="2" xfId="1" applyFont="1" applyBorder="1" applyAlignment="1">
      <alignment horizontal="left" vertical="top" wrapText="1"/>
    </xf>
    <xf numFmtId="0" fontId="4" fillId="12" borderId="10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5" borderId="2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left" vertical="center" wrapText="1" shrinkToFit="1"/>
    </xf>
    <xf numFmtId="0" fontId="34" fillId="2" borderId="2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9" fontId="27" fillId="12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9" fontId="35" fillId="5" borderId="2" xfId="1" applyFont="1" applyFill="1" applyBorder="1" applyAlignment="1">
      <alignment horizontal="left" vertical="center" wrapText="1"/>
    </xf>
    <xf numFmtId="9" fontId="35" fillId="0" borderId="2" xfId="1" applyFont="1" applyBorder="1" applyAlignment="1">
      <alignment horizontal="left" vertical="top" wrapText="1"/>
    </xf>
    <xf numFmtId="2" fontId="36" fillId="5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 wrapText="1" shrinkToFit="1"/>
    </xf>
    <xf numFmtId="4" fontId="9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9" fontId="26" fillId="0" borderId="2" xfId="1" applyFont="1" applyFill="1" applyBorder="1" applyAlignment="1">
      <alignment horizontal="left" vertical="center" wrapText="1"/>
    </xf>
    <xf numFmtId="9" fontId="35" fillId="0" borderId="2" xfId="1" applyFont="1" applyBorder="1" applyAlignment="1">
      <alignment horizontal="left" vertical="center"/>
    </xf>
    <xf numFmtId="9" fontId="37" fillId="5" borderId="2" xfId="1" applyFont="1" applyFill="1" applyBorder="1" applyAlignment="1">
      <alignment horizontal="left" vertical="top" wrapText="1"/>
    </xf>
    <xf numFmtId="9" fontId="6" fillId="0" borderId="2" xfId="1" applyFont="1" applyFill="1" applyBorder="1" applyAlignment="1">
      <alignment horizontal="left" vertical="top" wrapText="1"/>
    </xf>
    <xf numFmtId="164" fontId="10" fillId="0" borderId="12" xfId="0" applyNumberFormat="1" applyFont="1" applyFill="1" applyBorder="1" applyAlignment="1">
      <alignment vertical="center" wrapText="1" shrinkToFit="1"/>
    </xf>
    <xf numFmtId="0" fontId="9" fillId="5" borderId="2" xfId="0" applyFont="1" applyFill="1" applyBorder="1" applyAlignment="1">
      <alignment horizontal="left" vertical="center" wrapText="1"/>
    </xf>
    <xf numFmtId="9" fontId="26" fillId="0" borderId="2" xfId="1" applyFont="1" applyFill="1" applyBorder="1" applyAlignment="1">
      <alignment horizontal="left" vertical="center"/>
    </xf>
    <xf numFmtId="0" fontId="0" fillId="0" borderId="0" xfId="0" applyFill="1"/>
    <xf numFmtId="0" fontId="38" fillId="0" borderId="2" xfId="1" applyNumberFormat="1" applyFont="1" applyBorder="1" applyAlignment="1">
      <alignment horizontal="left" vertical="center" wrapText="1"/>
    </xf>
    <xf numFmtId="4" fontId="36" fillId="0" borderId="2" xfId="0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 wrapText="1" shrinkToFit="1"/>
    </xf>
    <xf numFmtId="4" fontId="39" fillId="0" borderId="2" xfId="0" applyNumberFormat="1" applyFont="1" applyFill="1" applyBorder="1" applyAlignment="1">
      <alignment horizontal="center" vertical="center" wrapText="1" shrinkToFit="1"/>
    </xf>
    <xf numFmtId="9" fontId="26" fillId="5" borderId="2" xfId="1" applyFont="1" applyFill="1" applyBorder="1" applyAlignment="1">
      <alignment vertical="top" wrapText="1"/>
    </xf>
    <xf numFmtId="0" fontId="21" fillId="2" borderId="9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5" fillId="12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6" fillId="12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3" fillId="12" borderId="15" xfId="0" applyFont="1" applyFill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2" fontId="6" fillId="1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6" fillId="12" borderId="12" xfId="0" applyNumberFormat="1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82">
    <cellStyle name="br" xfId="3"/>
    <cellStyle name="col" xfId="4"/>
    <cellStyle name="st31" xfId="55"/>
    <cellStyle name="st32" xfId="56"/>
    <cellStyle name="st33" xfId="68"/>
    <cellStyle name="style0" xfId="5"/>
    <cellStyle name="td" xfId="6"/>
    <cellStyle name="tr" xfId="7"/>
    <cellStyle name="xl21" xfId="8"/>
    <cellStyle name="xl22" xfId="9"/>
    <cellStyle name="xl22 2" xfId="10"/>
    <cellStyle name="xl22 3" xfId="57"/>
    <cellStyle name="xl23" xfId="11"/>
    <cellStyle name="xl23 2" xfId="12"/>
    <cellStyle name="xl23 3" xfId="58"/>
    <cellStyle name="xl24" xfId="13"/>
    <cellStyle name="xl24 2" xfId="14"/>
    <cellStyle name="xl24 3" xfId="59"/>
    <cellStyle name="xl25" xfId="15"/>
    <cellStyle name="xl25 2" xfId="16"/>
    <cellStyle name="xl25 3" xfId="60"/>
    <cellStyle name="xl26" xfId="17"/>
    <cellStyle name="xl26 2" xfId="18"/>
    <cellStyle name="xl26 3" xfId="61"/>
    <cellStyle name="xl27" xfId="19"/>
    <cellStyle name="xl27 2" xfId="20"/>
    <cellStyle name="xl27 3" xfId="69"/>
    <cellStyle name="xl28" xfId="21"/>
    <cellStyle name="xl28 2" xfId="22"/>
    <cellStyle name="xl28 3" xfId="62"/>
    <cellStyle name="xl29" xfId="23"/>
    <cellStyle name="xl29 2" xfId="24"/>
    <cellStyle name="xl29 3" xfId="70"/>
    <cellStyle name="xl30" xfId="25"/>
    <cellStyle name="xl30 2" xfId="26"/>
    <cellStyle name="xl30 3" xfId="71"/>
    <cellStyle name="xl31" xfId="27"/>
    <cellStyle name="xl31 2" xfId="28"/>
    <cellStyle name="xl31 3" xfId="63"/>
    <cellStyle name="xl32" xfId="29"/>
    <cellStyle name="xl32 2" xfId="30"/>
    <cellStyle name="xl32 3" xfId="72"/>
    <cellStyle name="xl33" xfId="31"/>
    <cellStyle name="xl33 2" xfId="32"/>
    <cellStyle name="xl33 3" xfId="73"/>
    <cellStyle name="xl34" xfId="33"/>
    <cellStyle name="xl34 2" xfId="34"/>
    <cellStyle name="xl34 3" xfId="74"/>
    <cellStyle name="xl35" xfId="35"/>
    <cellStyle name="xl35 2" xfId="36"/>
    <cellStyle name="xl35 3" xfId="64"/>
    <cellStyle name="xl36" xfId="37"/>
    <cellStyle name="xl36 2" xfId="38"/>
    <cellStyle name="xl36 3" xfId="75"/>
    <cellStyle name="xl37" xfId="39"/>
    <cellStyle name="xl37 2" xfId="40"/>
    <cellStyle name="xl37 3" xfId="65"/>
    <cellStyle name="xl38" xfId="41"/>
    <cellStyle name="xl38 2" xfId="42"/>
    <cellStyle name="xl38 3" xfId="76"/>
    <cellStyle name="xl39" xfId="43"/>
    <cellStyle name="xl39 2" xfId="44"/>
    <cellStyle name="xl39 3" xfId="66"/>
    <cellStyle name="xl40" xfId="45"/>
    <cellStyle name="xl40 2" xfId="46"/>
    <cellStyle name="xl41" xfId="2"/>
    <cellStyle name="xl41 2" xfId="47"/>
    <cellStyle name="xl41 3" xfId="77"/>
    <cellStyle name="xl42" xfId="48"/>
    <cellStyle name="xl42 2" xfId="49"/>
    <cellStyle name="xl42 3" xfId="67"/>
    <cellStyle name="xl43" xfId="50"/>
    <cellStyle name="xl43 2" xfId="51"/>
    <cellStyle name="xl44" xfId="52"/>
    <cellStyle name="xl44 2" xfId="53"/>
    <cellStyle name="xl44 3" xfId="78"/>
    <cellStyle name="xl45" xfId="79"/>
    <cellStyle name="xl46" xfId="80"/>
    <cellStyle name="Обычный" xfId="0" builtinId="0"/>
    <cellStyle name="Обычный 2" xfId="54"/>
    <cellStyle name="Обычный_Лист1" xfId="81"/>
    <cellStyle name="Процентный" xfId="1" builtinId="5"/>
  </cellStyles>
  <dxfs count="0"/>
  <tableStyles count="0" defaultTableStyle="TableStyleMedium2" defaultPivotStyle="PivotStyleLight16"/>
  <colors>
    <mruColors>
      <color rgb="FFFFFFCC"/>
      <color rgb="FFE4C9FF"/>
      <color rgb="FFEC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3"/>
  <sheetViews>
    <sheetView tabSelected="1" view="pageBreakPreview" zoomScale="86" zoomScaleNormal="110" zoomScaleSheetLayoutView="86" workbookViewId="0">
      <pane xSplit="1" ySplit="6" topLeftCell="B514" activePane="bottomRight" state="frozen"/>
      <selection pane="topRight" activeCell="B1" sqref="B1"/>
      <selection pane="bottomLeft" activeCell="A5" sqref="A5"/>
      <selection pane="bottomRight" activeCell="N39" sqref="N39"/>
    </sheetView>
  </sheetViews>
  <sheetFormatPr defaultRowHeight="15" x14ac:dyDescent="0.25"/>
  <cols>
    <col min="1" max="1" width="40.140625" customWidth="1"/>
    <col min="2" max="2" width="22.7109375" style="44" customWidth="1"/>
    <col min="3" max="3" width="22" style="44" customWidth="1"/>
    <col min="4" max="4" width="23.42578125" style="177" customWidth="1"/>
    <col min="5" max="5" width="21" style="177" customWidth="1"/>
    <col min="6" max="6" width="16.28515625" style="44" customWidth="1"/>
    <col min="7" max="7" width="18.140625" style="44" customWidth="1"/>
    <col min="8" max="11" width="16.28515625" style="44" customWidth="1"/>
    <col min="12" max="12" width="20.5703125" style="44" customWidth="1"/>
    <col min="13" max="13" width="18.28515625" style="43" customWidth="1"/>
    <col min="14" max="14" width="119.5703125" style="43" customWidth="1"/>
    <col min="15" max="117" width="8.85546875" customWidth="1"/>
  </cols>
  <sheetData>
    <row r="1" spans="1:14" ht="78.75" customHeight="1" x14ac:dyDescent="0.25">
      <c r="A1" s="205" t="s">
        <v>347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7"/>
      <c r="N1" s="207"/>
    </row>
    <row r="2" spans="1:14" ht="20.25" x14ac:dyDescent="0.25">
      <c r="A2" s="133" t="s">
        <v>258</v>
      </c>
      <c r="B2" s="141"/>
      <c r="C2" s="141"/>
      <c r="D2" s="176"/>
      <c r="E2" s="176"/>
      <c r="F2" s="134"/>
      <c r="G2" s="134"/>
      <c r="H2" s="134"/>
      <c r="I2" s="134"/>
      <c r="J2" s="134"/>
      <c r="K2" s="134"/>
      <c r="L2" s="134"/>
      <c r="M2" s="129"/>
      <c r="N2" s="129"/>
    </row>
    <row r="3" spans="1:14" ht="18.75" customHeight="1" x14ac:dyDescent="0.25">
      <c r="A3" s="204" t="s">
        <v>0</v>
      </c>
      <c r="B3" s="170" t="s">
        <v>311</v>
      </c>
      <c r="C3" s="218" t="s">
        <v>349</v>
      </c>
      <c r="D3" s="219"/>
      <c r="E3" s="219"/>
      <c r="F3" s="219"/>
      <c r="G3" s="219"/>
      <c r="H3" s="219"/>
      <c r="I3" s="219"/>
      <c r="J3" s="219"/>
      <c r="K3" s="219"/>
      <c r="L3" s="219"/>
      <c r="M3" s="220"/>
      <c r="N3" s="221" t="s">
        <v>266</v>
      </c>
    </row>
    <row r="4" spans="1:14" ht="18.75" customHeight="1" x14ac:dyDescent="0.25">
      <c r="A4" s="204"/>
      <c r="B4" s="208" t="s">
        <v>348</v>
      </c>
      <c r="C4" s="210" t="s">
        <v>350</v>
      </c>
      <c r="D4" s="210" t="s">
        <v>395</v>
      </c>
      <c r="E4" s="210" t="s">
        <v>388</v>
      </c>
      <c r="F4" s="214" t="s">
        <v>259</v>
      </c>
      <c r="G4" s="215"/>
      <c r="H4" s="215"/>
      <c r="I4" s="215"/>
      <c r="J4" s="215"/>
      <c r="K4" s="215"/>
      <c r="L4" s="216"/>
      <c r="M4" s="217" t="s">
        <v>265</v>
      </c>
      <c r="N4" s="222"/>
    </row>
    <row r="5" spans="1:14" ht="117" customHeight="1" x14ac:dyDescent="0.25">
      <c r="A5" s="204"/>
      <c r="B5" s="209"/>
      <c r="C5" s="211"/>
      <c r="D5" s="212"/>
      <c r="E5" s="213"/>
      <c r="F5" s="135" t="s">
        <v>264</v>
      </c>
      <c r="G5" s="135" t="s">
        <v>260</v>
      </c>
      <c r="H5" s="135" t="s">
        <v>261</v>
      </c>
      <c r="I5" s="135" t="s">
        <v>262</v>
      </c>
      <c r="J5" s="135" t="s">
        <v>260</v>
      </c>
      <c r="K5" s="135" t="s">
        <v>261</v>
      </c>
      <c r="L5" s="135" t="s">
        <v>263</v>
      </c>
      <c r="M5" s="211"/>
      <c r="N5" s="223"/>
    </row>
    <row r="6" spans="1:14" ht="45.75" customHeight="1" x14ac:dyDescent="0.25">
      <c r="A6" s="24">
        <v>1</v>
      </c>
      <c r="B6" s="24">
        <v>2</v>
      </c>
      <c r="C6" s="24">
        <v>3</v>
      </c>
      <c r="D6" s="175">
        <v>4</v>
      </c>
      <c r="E6" s="175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</row>
    <row r="7" spans="1:14" x14ac:dyDescent="0.25">
      <c r="A7" s="13" t="s">
        <v>1</v>
      </c>
      <c r="B7" s="48">
        <f>B8+B33</f>
        <v>699679948.34000003</v>
      </c>
      <c r="C7" s="48">
        <f t="shared" ref="C7:D7" si="0">C8+C33</f>
        <v>555641108.50999999</v>
      </c>
      <c r="D7" s="48">
        <f t="shared" si="0"/>
        <v>699601034.03999996</v>
      </c>
      <c r="E7" s="48">
        <f t="shared" ref="E7" si="1">E8+E33</f>
        <v>662721933.23000002</v>
      </c>
      <c r="F7" s="48">
        <f>G7+H7</f>
        <v>13649071.460000001</v>
      </c>
      <c r="G7" s="48">
        <f t="shared" ref="G7" si="2">G8+G33</f>
        <v>13649071.460000001</v>
      </c>
      <c r="H7" s="48">
        <f t="shared" ref="H7" si="3">H8+H33</f>
        <v>0</v>
      </c>
      <c r="I7" s="48">
        <f>J7+K7</f>
        <v>-1618481.07</v>
      </c>
      <c r="J7" s="48">
        <f t="shared" ref="J7:K7" si="4">J8+J33</f>
        <v>-1618481.07</v>
      </c>
      <c r="K7" s="48">
        <f t="shared" si="4"/>
        <v>0</v>
      </c>
      <c r="L7" s="48">
        <f>F7+I7</f>
        <v>12030590.390000001</v>
      </c>
      <c r="M7" s="48">
        <f>D7+L7</f>
        <v>711631624.42999995</v>
      </c>
      <c r="N7" s="49"/>
    </row>
    <row r="8" spans="1:14" ht="24.75" customHeight="1" x14ac:dyDescent="0.25">
      <c r="A8" s="1" t="s">
        <v>2</v>
      </c>
      <c r="B8" s="50">
        <f t="shared" ref="B8" si="5">B9+B20</f>
        <v>324334397.31999999</v>
      </c>
      <c r="C8" s="50">
        <f>C9+C20</f>
        <v>254895108</v>
      </c>
      <c r="D8" s="50">
        <f>D9+D20</f>
        <v>257860684.12</v>
      </c>
      <c r="E8" s="60">
        <f>E9+E20</f>
        <v>304079706.28000003</v>
      </c>
      <c r="F8" s="60">
        <f>G8+H8</f>
        <v>0</v>
      </c>
      <c r="G8" s="60">
        <f t="shared" ref="G8:H8" si="6">G9+G20</f>
        <v>0</v>
      </c>
      <c r="H8" s="60">
        <f t="shared" si="6"/>
        <v>0</v>
      </c>
      <c r="I8" s="60">
        <f>J8+K8</f>
        <v>0</v>
      </c>
      <c r="J8" s="60">
        <f t="shared" ref="J8" si="7">J9+J20</f>
        <v>0</v>
      </c>
      <c r="K8" s="60">
        <f t="shared" ref="K8" si="8">K9+K20</f>
        <v>0</v>
      </c>
      <c r="L8" s="60">
        <f t="shared" ref="L8:L46" si="9">F8+I8</f>
        <v>0</v>
      </c>
      <c r="M8" s="60">
        <f t="shared" ref="M8:M46" si="10">D8+L8</f>
        <v>257860684.12</v>
      </c>
      <c r="N8" s="51"/>
    </row>
    <row r="9" spans="1:14" ht="21.75" customHeight="1" x14ac:dyDescent="0.25">
      <c r="A9" s="1" t="s">
        <v>132</v>
      </c>
      <c r="B9" s="50">
        <f>SUM(B10:B19)-B11</f>
        <v>317026888.98000002</v>
      </c>
      <c r="C9" s="50">
        <f t="shared" ref="C9:D9" si="11">SUM(C10:C19)-C11</f>
        <v>251431000</v>
      </c>
      <c r="D9" s="50">
        <f t="shared" si="11"/>
        <v>252596661.06999999</v>
      </c>
      <c r="E9" s="60">
        <f t="shared" ref="E9" si="12">SUM(E10:E19)-E11</f>
        <v>299196190.23000002</v>
      </c>
      <c r="F9" s="60">
        <f t="shared" ref="F9:F46" si="13">G9+H9</f>
        <v>0</v>
      </c>
      <c r="G9" s="60">
        <f t="shared" ref="G9" si="14">SUM(G10:G19)-G11</f>
        <v>0</v>
      </c>
      <c r="H9" s="60">
        <f t="shared" ref="H9" si="15">SUM(H10:H19)-H11</f>
        <v>0</v>
      </c>
      <c r="I9" s="60">
        <f t="shared" ref="I9:I46" si="16">J9+K9</f>
        <v>0</v>
      </c>
      <c r="J9" s="60">
        <f t="shared" ref="J9:K9" si="17">SUM(J10:J19)-J11</f>
        <v>0</v>
      </c>
      <c r="K9" s="60">
        <f t="shared" si="17"/>
        <v>0</v>
      </c>
      <c r="L9" s="60">
        <f t="shared" si="9"/>
        <v>0</v>
      </c>
      <c r="M9" s="60">
        <f t="shared" si="10"/>
        <v>252596661.06999999</v>
      </c>
      <c r="N9" s="51"/>
    </row>
    <row r="10" spans="1:14" ht="60" customHeight="1" x14ac:dyDescent="0.25">
      <c r="A10" s="2" t="s">
        <v>3</v>
      </c>
      <c r="B10" s="52">
        <v>291155317.12</v>
      </c>
      <c r="C10" s="52">
        <v>224696000</v>
      </c>
      <c r="D10" s="52">
        <f>224696000+1165661.07</f>
        <v>225861661.06999999</v>
      </c>
      <c r="E10" s="132">
        <v>267653444.08000001</v>
      </c>
      <c r="F10" s="132">
        <f t="shared" si="13"/>
        <v>0</v>
      </c>
      <c r="G10" s="132"/>
      <c r="H10" s="132"/>
      <c r="I10" s="132">
        <f t="shared" si="16"/>
        <v>0</v>
      </c>
      <c r="J10" s="132"/>
      <c r="K10" s="132"/>
      <c r="L10" s="132">
        <f t="shared" si="9"/>
        <v>0</v>
      </c>
      <c r="M10" s="132">
        <f t="shared" si="10"/>
        <v>225861661.06999999</v>
      </c>
      <c r="N10" s="190"/>
    </row>
    <row r="11" spans="1:14" ht="25.5" x14ac:dyDescent="0.25">
      <c r="A11" s="3" t="s">
        <v>125</v>
      </c>
      <c r="B11" s="53">
        <v>176781241.52000001</v>
      </c>
      <c r="C11" s="53">
        <v>111804647.3</v>
      </c>
      <c r="D11" s="53">
        <v>112474747</v>
      </c>
      <c r="E11" s="53">
        <v>132923937.40000001</v>
      </c>
      <c r="F11" s="53">
        <f t="shared" si="13"/>
        <v>0</v>
      </c>
      <c r="G11" s="53"/>
      <c r="H11" s="53"/>
      <c r="I11" s="53">
        <f t="shared" si="16"/>
        <v>0</v>
      </c>
      <c r="J11" s="53"/>
      <c r="K11" s="53"/>
      <c r="L11" s="53">
        <f t="shared" si="9"/>
        <v>0</v>
      </c>
      <c r="M11" s="53">
        <f t="shared" si="10"/>
        <v>112474747</v>
      </c>
      <c r="N11" s="54"/>
    </row>
    <row r="12" spans="1:14" x14ac:dyDescent="0.25">
      <c r="A12" s="2" t="s">
        <v>4</v>
      </c>
      <c r="B12" s="94">
        <v>3699248.37</v>
      </c>
      <c r="C12" s="94">
        <v>3751000</v>
      </c>
      <c r="D12" s="94">
        <v>3751000</v>
      </c>
      <c r="E12" s="98">
        <v>3401051.66</v>
      </c>
      <c r="F12" s="98">
        <f t="shared" si="13"/>
        <v>0</v>
      </c>
      <c r="G12" s="98"/>
      <c r="H12" s="98"/>
      <c r="I12" s="98">
        <f t="shared" si="16"/>
        <v>0</v>
      </c>
      <c r="J12" s="98"/>
      <c r="K12" s="98"/>
      <c r="L12" s="98">
        <f t="shared" si="9"/>
        <v>0</v>
      </c>
      <c r="M12" s="98">
        <f t="shared" si="10"/>
        <v>3751000</v>
      </c>
      <c r="N12" s="74"/>
    </row>
    <row r="13" spans="1:14" ht="33.75" customHeight="1" x14ac:dyDescent="0.25">
      <c r="A13" s="2" t="s">
        <v>5</v>
      </c>
      <c r="B13" s="94">
        <v>9677.34</v>
      </c>
      <c r="C13" s="94">
        <v>5000</v>
      </c>
      <c r="D13" s="94">
        <v>5000</v>
      </c>
      <c r="E13" s="98">
        <v>3880.16</v>
      </c>
      <c r="F13" s="98">
        <f t="shared" si="13"/>
        <v>0</v>
      </c>
      <c r="G13" s="98"/>
      <c r="H13" s="98"/>
      <c r="I13" s="98">
        <f t="shared" si="16"/>
        <v>0</v>
      </c>
      <c r="J13" s="98"/>
      <c r="K13" s="98"/>
      <c r="L13" s="98">
        <f t="shared" si="9"/>
        <v>0</v>
      </c>
      <c r="M13" s="98">
        <f t="shared" si="10"/>
        <v>5000</v>
      </c>
      <c r="N13" s="182"/>
    </row>
    <row r="14" spans="1:14" ht="32.25" customHeight="1" x14ac:dyDescent="0.25">
      <c r="A14" s="2" t="s">
        <v>6</v>
      </c>
      <c r="B14" s="94">
        <v>0</v>
      </c>
      <c r="C14" s="94">
        <v>0</v>
      </c>
      <c r="D14" s="94">
        <v>0</v>
      </c>
      <c r="E14" s="98">
        <v>0</v>
      </c>
      <c r="F14" s="98">
        <f t="shared" si="13"/>
        <v>0</v>
      </c>
      <c r="G14" s="98"/>
      <c r="H14" s="98"/>
      <c r="I14" s="98">
        <f t="shared" si="16"/>
        <v>0</v>
      </c>
      <c r="J14" s="98"/>
      <c r="K14" s="98"/>
      <c r="L14" s="98">
        <f t="shared" si="9"/>
        <v>0</v>
      </c>
      <c r="M14" s="98">
        <f t="shared" si="10"/>
        <v>0</v>
      </c>
      <c r="N14" s="182"/>
    </row>
    <row r="15" spans="1:14" ht="44.25" customHeight="1" x14ac:dyDescent="0.25">
      <c r="A15" s="2" t="s">
        <v>7</v>
      </c>
      <c r="B15" s="94">
        <v>1836886.67</v>
      </c>
      <c r="C15" s="94">
        <v>2380000</v>
      </c>
      <c r="D15" s="94">
        <v>2380000</v>
      </c>
      <c r="E15" s="98">
        <v>1792049</v>
      </c>
      <c r="F15" s="98">
        <f t="shared" si="13"/>
        <v>0</v>
      </c>
      <c r="G15" s="98"/>
      <c r="H15" s="98"/>
      <c r="I15" s="98">
        <f t="shared" si="16"/>
        <v>0</v>
      </c>
      <c r="J15" s="98"/>
      <c r="K15" s="98"/>
      <c r="L15" s="98">
        <f t="shared" si="9"/>
        <v>0</v>
      </c>
      <c r="M15" s="98">
        <f t="shared" si="10"/>
        <v>2380000</v>
      </c>
      <c r="N15" s="182"/>
    </row>
    <row r="16" spans="1:14" ht="49.5" customHeight="1" x14ac:dyDescent="0.25">
      <c r="A16" s="2" t="s">
        <v>8</v>
      </c>
      <c r="B16" s="94">
        <v>7474622.8799999999</v>
      </c>
      <c r="C16" s="94">
        <v>7512000</v>
      </c>
      <c r="D16" s="94">
        <v>7512000</v>
      </c>
      <c r="E16" s="98">
        <v>9111358.6400000006</v>
      </c>
      <c r="F16" s="98">
        <f t="shared" si="13"/>
        <v>0</v>
      </c>
      <c r="G16" s="98"/>
      <c r="H16" s="98"/>
      <c r="I16" s="98">
        <f t="shared" si="16"/>
        <v>0</v>
      </c>
      <c r="J16" s="98"/>
      <c r="K16" s="98"/>
      <c r="L16" s="98">
        <f t="shared" si="9"/>
        <v>0</v>
      </c>
      <c r="M16" s="98">
        <f t="shared" si="10"/>
        <v>7512000</v>
      </c>
      <c r="N16" s="183"/>
    </row>
    <row r="17" spans="1:14" ht="64.5" customHeight="1" x14ac:dyDescent="0.25">
      <c r="A17" s="2" t="s">
        <v>9</v>
      </c>
      <c r="B17" s="94">
        <v>10561017.869999999</v>
      </c>
      <c r="C17" s="94">
        <v>11227000</v>
      </c>
      <c r="D17" s="94">
        <v>11227000</v>
      </c>
      <c r="E17" s="98">
        <v>13160619.390000001</v>
      </c>
      <c r="F17" s="98">
        <f t="shared" si="13"/>
        <v>0</v>
      </c>
      <c r="G17" s="98"/>
      <c r="H17" s="98"/>
      <c r="I17" s="98">
        <f t="shared" si="16"/>
        <v>0</v>
      </c>
      <c r="J17" s="98"/>
      <c r="K17" s="98"/>
      <c r="L17" s="98">
        <f t="shared" si="9"/>
        <v>0</v>
      </c>
      <c r="M17" s="98">
        <f t="shared" si="10"/>
        <v>11227000</v>
      </c>
      <c r="N17" s="183"/>
    </row>
    <row r="18" spans="1:14" ht="54.75" customHeight="1" x14ac:dyDescent="0.25">
      <c r="A18" s="2" t="s">
        <v>10</v>
      </c>
      <c r="B18" s="94">
        <v>2290118.73</v>
      </c>
      <c r="C18" s="94">
        <v>1860000</v>
      </c>
      <c r="D18" s="94">
        <v>1860000</v>
      </c>
      <c r="E18" s="98">
        <v>4073787.3</v>
      </c>
      <c r="F18" s="98">
        <f t="shared" si="13"/>
        <v>0</v>
      </c>
      <c r="G18" s="98"/>
      <c r="H18" s="98"/>
      <c r="I18" s="98">
        <f t="shared" si="16"/>
        <v>0</v>
      </c>
      <c r="J18" s="98"/>
      <c r="K18" s="98"/>
      <c r="L18" s="98">
        <f t="shared" si="9"/>
        <v>0</v>
      </c>
      <c r="M18" s="98">
        <f t="shared" si="10"/>
        <v>1860000</v>
      </c>
      <c r="N18" s="183"/>
    </row>
    <row r="19" spans="1:14" x14ac:dyDescent="0.25">
      <c r="A19" s="2" t="s">
        <v>11</v>
      </c>
      <c r="B19" s="94">
        <v>0</v>
      </c>
      <c r="C19" s="94">
        <v>0</v>
      </c>
      <c r="D19" s="94">
        <v>0</v>
      </c>
      <c r="E19" s="98">
        <v>0</v>
      </c>
      <c r="F19" s="98">
        <f t="shared" si="13"/>
        <v>0</v>
      </c>
      <c r="G19" s="98"/>
      <c r="H19" s="98"/>
      <c r="I19" s="98">
        <f t="shared" si="16"/>
        <v>0</v>
      </c>
      <c r="J19" s="98"/>
      <c r="K19" s="98"/>
      <c r="L19" s="98">
        <f t="shared" si="9"/>
        <v>0</v>
      </c>
      <c r="M19" s="98">
        <f t="shared" si="10"/>
        <v>0</v>
      </c>
      <c r="N19" s="189"/>
    </row>
    <row r="20" spans="1:14" x14ac:dyDescent="0.25">
      <c r="A20" s="1" t="s">
        <v>12</v>
      </c>
      <c r="B20" s="50">
        <f>SUM(B21:B32)</f>
        <v>7307508.3399999989</v>
      </c>
      <c r="C20" s="50">
        <f t="shared" ref="C20" si="18">SUM(C21:C32)</f>
        <v>3464108</v>
      </c>
      <c r="D20" s="50">
        <f t="shared" ref="D20" si="19">SUM(D21:D32)</f>
        <v>5264023.0499999989</v>
      </c>
      <c r="E20" s="50">
        <f t="shared" ref="E20" si="20">SUM(E21:E32)</f>
        <v>4883516.05</v>
      </c>
      <c r="F20" s="50">
        <f t="shared" si="13"/>
        <v>0</v>
      </c>
      <c r="G20" s="50">
        <f t="shared" ref="G20" si="21">SUM(G21:G32)</f>
        <v>0</v>
      </c>
      <c r="H20" s="50">
        <f t="shared" ref="H20" si="22">SUM(H21:H32)</f>
        <v>0</v>
      </c>
      <c r="I20" s="50">
        <f t="shared" si="16"/>
        <v>0</v>
      </c>
      <c r="J20" s="50">
        <f t="shared" ref="J20:K20" si="23">SUM(J21:J32)</f>
        <v>0</v>
      </c>
      <c r="K20" s="50">
        <f t="shared" si="23"/>
        <v>0</v>
      </c>
      <c r="L20" s="50">
        <f t="shared" si="9"/>
        <v>0</v>
      </c>
      <c r="M20" s="60">
        <f t="shared" si="10"/>
        <v>5264023.0499999989</v>
      </c>
      <c r="N20" s="51"/>
    </row>
    <row r="21" spans="1:14" ht="72.75" customHeight="1" x14ac:dyDescent="0.25">
      <c r="A21" s="26" t="s">
        <v>133</v>
      </c>
      <c r="B21" s="94">
        <f>1891284.9+160000</f>
        <v>2051284.9</v>
      </c>
      <c r="C21" s="94">
        <f>874168+120000</f>
        <v>994168</v>
      </c>
      <c r="D21" s="94">
        <f>874168+120000</f>
        <v>994168</v>
      </c>
      <c r="E21" s="98">
        <f>752614.54+104285.13-1072.73</f>
        <v>855826.94000000006</v>
      </c>
      <c r="F21" s="98">
        <f t="shared" si="13"/>
        <v>0</v>
      </c>
      <c r="G21" s="98"/>
      <c r="H21" s="98"/>
      <c r="I21" s="98">
        <f t="shared" si="16"/>
        <v>0</v>
      </c>
      <c r="J21" s="98"/>
      <c r="K21" s="98"/>
      <c r="L21" s="98">
        <f t="shared" si="9"/>
        <v>0</v>
      </c>
      <c r="M21" s="98">
        <f t="shared" si="10"/>
        <v>994168</v>
      </c>
      <c r="N21" s="183"/>
    </row>
    <row r="22" spans="1:14" ht="78.75" customHeight="1" x14ac:dyDescent="0.25">
      <c r="A22" s="26" t="s">
        <v>134</v>
      </c>
      <c r="B22" s="94">
        <f>8915.67+1727434.4</f>
        <v>1736350.0699999998</v>
      </c>
      <c r="C22" s="94">
        <v>1291560</v>
      </c>
      <c r="D22" s="94">
        <f>1291560+250618</f>
        <v>1542178</v>
      </c>
      <c r="E22" s="98">
        <v>1452178.6</v>
      </c>
      <c r="F22" s="98">
        <f t="shared" si="13"/>
        <v>0</v>
      </c>
      <c r="G22" s="98"/>
      <c r="H22" s="98"/>
      <c r="I22" s="98">
        <f t="shared" si="16"/>
        <v>0</v>
      </c>
      <c r="J22" s="98"/>
      <c r="K22" s="98"/>
      <c r="L22" s="98">
        <f t="shared" si="9"/>
        <v>0</v>
      </c>
      <c r="M22" s="98">
        <f t="shared" si="10"/>
        <v>1542178</v>
      </c>
      <c r="N22" s="183"/>
    </row>
    <row r="23" spans="1:14" ht="30" x14ac:dyDescent="0.25">
      <c r="A23" s="26" t="s">
        <v>135</v>
      </c>
      <c r="B23" s="94">
        <v>0</v>
      </c>
      <c r="C23" s="94">
        <v>0</v>
      </c>
      <c r="D23" s="94">
        <v>0</v>
      </c>
      <c r="E23" s="98">
        <v>0</v>
      </c>
      <c r="F23" s="98">
        <f t="shared" si="13"/>
        <v>0</v>
      </c>
      <c r="G23" s="98"/>
      <c r="H23" s="98"/>
      <c r="I23" s="98">
        <f t="shared" si="16"/>
        <v>0</v>
      </c>
      <c r="J23" s="98"/>
      <c r="K23" s="98"/>
      <c r="L23" s="98">
        <f t="shared" si="9"/>
        <v>0</v>
      </c>
      <c r="M23" s="98">
        <f t="shared" si="10"/>
        <v>0</v>
      </c>
      <c r="N23" s="169"/>
    </row>
    <row r="24" spans="1:14" ht="74.25" customHeight="1" x14ac:dyDescent="0.25">
      <c r="A24" s="26" t="s">
        <v>136</v>
      </c>
      <c r="B24" s="94">
        <v>989881.1</v>
      </c>
      <c r="C24" s="94">
        <v>605082</v>
      </c>
      <c r="D24" s="94">
        <f>634835.26-73610</f>
        <v>561225.26</v>
      </c>
      <c r="E24" s="98">
        <v>465248.15</v>
      </c>
      <c r="F24" s="98">
        <f t="shared" si="13"/>
        <v>0</v>
      </c>
      <c r="G24" s="98"/>
      <c r="H24" s="98"/>
      <c r="I24" s="98">
        <f t="shared" si="16"/>
        <v>0</v>
      </c>
      <c r="J24" s="98"/>
      <c r="K24" s="98"/>
      <c r="L24" s="98">
        <f t="shared" si="9"/>
        <v>0</v>
      </c>
      <c r="M24" s="98">
        <f t="shared" si="10"/>
        <v>561225.26</v>
      </c>
      <c r="N24" s="183"/>
    </row>
    <row r="25" spans="1:14" ht="61.5" customHeight="1" x14ac:dyDescent="0.25">
      <c r="A25" s="26" t="s">
        <v>137</v>
      </c>
      <c r="B25" s="94">
        <v>49692.62</v>
      </c>
      <c r="C25" s="94">
        <v>77300</v>
      </c>
      <c r="D25" s="94">
        <f>77300-73302</f>
        <v>3998</v>
      </c>
      <c r="E25" s="98">
        <v>3997.56</v>
      </c>
      <c r="F25" s="98">
        <f t="shared" si="13"/>
        <v>0</v>
      </c>
      <c r="G25" s="98"/>
      <c r="H25" s="98"/>
      <c r="I25" s="98">
        <f t="shared" si="16"/>
        <v>0</v>
      </c>
      <c r="J25" s="98"/>
      <c r="K25" s="98"/>
      <c r="L25" s="98">
        <f t="shared" si="9"/>
        <v>0</v>
      </c>
      <c r="M25" s="98">
        <f t="shared" si="10"/>
        <v>3998</v>
      </c>
      <c r="N25" s="183"/>
    </row>
    <row r="26" spans="1:14" ht="42.75" customHeight="1" x14ac:dyDescent="0.25">
      <c r="A26" s="26" t="s">
        <v>138</v>
      </c>
      <c r="B26" s="94">
        <v>743851.66</v>
      </c>
      <c r="C26" s="94">
        <v>30216</v>
      </c>
      <c r="D26" s="94">
        <f>30216+71940</f>
        <v>102156</v>
      </c>
      <c r="E26" s="98">
        <v>98857.75</v>
      </c>
      <c r="F26" s="98">
        <f t="shared" si="13"/>
        <v>0</v>
      </c>
      <c r="G26" s="98"/>
      <c r="H26" s="98"/>
      <c r="I26" s="98">
        <f t="shared" si="16"/>
        <v>0</v>
      </c>
      <c r="J26" s="98"/>
      <c r="K26" s="98"/>
      <c r="L26" s="98">
        <f t="shared" si="9"/>
        <v>0</v>
      </c>
      <c r="M26" s="98">
        <f t="shared" si="10"/>
        <v>102156</v>
      </c>
      <c r="N26" s="183"/>
    </row>
    <row r="27" spans="1:14" ht="26.25" customHeight="1" x14ac:dyDescent="0.25">
      <c r="A27" s="26" t="s">
        <v>139</v>
      </c>
      <c r="B27" s="94">
        <v>0</v>
      </c>
      <c r="C27" s="94">
        <v>0</v>
      </c>
      <c r="D27" s="94">
        <v>0</v>
      </c>
      <c r="E27" s="98">
        <v>0</v>
      </c>
      <c r="F27" s="98">
        <f t="shared" si="13"/>
        <v>0</v>
      </c>
      <c r="G27" s="98"/>
      <c r="H27" s="98"/>
      <c r="I27" s="98">
        <f t="shared" si="16"/>
        <v>0</v>
      </c>
      <c r="J27" s="98"/>
      <c r="K27" s="98"/>
      <c r="L27" s="98">
        <f t="shared" si="9"/>
        <v>0</v>
      </c>
      <c r="M27" s="98">
        <f t="shared" si="10"/>
        <v>0</v>
      </c>
      <c r="N27" s="74"/>
    </row>
    <row r="28" spans="1:14" ht="59.25" customHeight="1" x14ac:dyDescent="0.25">
      <c r="A28" s="26" t="s">
        <v>140</v>
      </c>
      <c r="B28" s="94">
        <v>0</v>
      </c>
      <c r="C28" s="94">
        <v>0</v>
      </c>
      <c r="D28" s="94">
        <f>103133.36+32439</f>
        <v>135572.35999999999</v>
      </c>
      <c r="E28" s="98">
        <v>110828.41</v>
      </c>
      <c r="F28" s="98">
        <f t="shared" si="13"/>
        <v>0</v>
      </c>
      <c r="G28" s="98"/>
      <c r="H28" s="98"/>
      <c r="I28" s="98">
        <f t="shared" si="16"/>
        <v>0</v>
      </c>
      <c r="J28" s="98"/>
      <c r="K28" s="98"/>
      <c r="L28" s="98">
        <f t="shared" si="9"/>
        <v>0</v>
      </c>
      <c r="M28" s="98">
        <f t="shared" si="10"/>
        <v>135572.35999999999</v>
      </c>
      <c r="N28" s="183"/>
    </row>
    <row r="29" spans="1:14" ht="57.75" customHeight="1" x14ac:dyDescent="0.25">
      <c r="A29" s="26" t="s">
        <v>141</v>
      </c>
      <c r="B29" s="94">
        <v>994111.27</v>
      </c>
      <c r="C29" s="94">
        <v>30000</v>
      </c>
      <c r="D29" s="94">
        <f>30000+163618</f>
        <v>193618</v>
      </c>
      <c r="E29" s="98">
        <v>193617.83</v>
      </c>
      <c r="F29" s="98">
        <f t="shared" si="13"/>
        <v>0</v>
      </c>
      <c r="G29" s="98"/>
      <c r="H29" s="98"/>
      <c r="I29" s="98">
        <f t="shared" si="16"/>
        <v>0</v>
      </c>
      <c r="J29" s="98"/>
      <c r="K29" s="98"/>
      <c r="L29" s="98">
        <f t="shared" si="9"/>
        <v>0</v>
      </c>
      <c r="M29" s="98">
        <f t="shared" si="10"/>
        <v>193618</v>
      </c>
      <c r="N29" s="183"/>
    </row>
    <row r="30" spans="1:14" x14ac:dyDescent="0.25">
      <c r="A30" s="26" t="s">
        <v>142</v>
      </c>
      <c r="B30" s="94">
        <v>0</v>
      </c>
      <c r="C30" s="94">
        <v>0</v>
      </c>
      <c r="D30" s="94">
        <v>0</v>
      </c>
      <c r="E30" s="98">
        <v>0</v>
      </c>
      <c r="F30" s="98">
        <f t="shared" si="13"/>
        <v>0</v>
      </c>
      <c r="G30" s="98"/>
      <c r="H30" s="98"/>
      <c r="I30" s="98">
        <f t="shared" si="16"/>
        <v>0</v>
      </c>
      <c r="J30" s="98"/>
      <c r="K30" s="98"/>
      <c r="L30" s="98">
        <f t="shared" si="9"/>
        <v>0</v>
      </c>
      <c r="M30" s="98">
        <f t="shared" si="10"/>
        <v>0</v>
      </c>
      <c r="N30" s="74"/>
    </row>
    <row r="31" spans="1:14" ht="62.25" customHeight="1" x14ac:dyDescent="0.25">
      <c r="A31" s="26" t="s">
        <v>13</v>
      </c>
      <c r="B31" s="94">
        <v>742336.72</v>
      </c>
      <c r="C31" s="94">
        <v>435782</v>
      </c>
      <c r="D31" s="94">
        <f>435782+698759</f>
        <v>1134541</v>
      </c>
      <c r="E31" s="98">
        <v>1106394.3799999999</v>
      </c>
      <c r="F31" s="98">
        <f t="shared" si="13"/>
        <v>0</v>
      </c>
      <c r="G31" s="98"/>
      <c r="H31" s="98"/>
      <c r="I31" s="98">
        <f t="shared" si="16"/>
        <v>0</v>
      </c>
      <c r="J31" s="98"/>
      <c r="K31" s="98"/>
      <c r="L31" s="98">
        <f t="shared" si="9"/>
        <v>0</v>
      </c>
      <c r="M31" s="98">
        <f t="shared" si="10"/>
        <v>1134541</v>
      </c>
      <c r="N31" s="183"/>
    </row>
    <row r="32" spans="1:14" ht="39.75" customHeight="1" x14ac:dyDescent="0.25">
      <c r="A32" s="26" t="s">
        <v>143</v>
      </c>
      <c r="B32" s="94">
        <v>0</v>
      </c>
      <c r="C32" s="94">
        <v>0</v>
      </c>
      <c r="D32" s="94">
        <f>125326.43+471240</f>
        <v>596566.42999999993</v>
      </c>
      <c r="E32" s="98">
        <v>596566.43000000005</v>
      </c>
      <c r="F32" s="98">
        <f t="shared" si="13"/>
        <v>0</v>
      </c>
      <c r="G32" s="98"/>
      <c r="H32" s="98"/>
      <c r="I32" s="98">
        <f t="shared" si="16"/>
        <v>0</v>
      </c>
      <c r="J32" s="98"/>
      <c r="K32" s="98"/>
      <c r="L32" s="98">
        <f t="shared" si="9"/>
        <v>0</v>
      </c>
      <c r="M32" s="98">
        <f t="shared" si="10"/>
        <v>596566.42999999993</v>
      </c>
      <c r="N32" s="196"/>
    </row>
    <row r="33" spans="1:14" x14ac:dyDescent="0.25">
      <c r="A33" s="1" t="s">
        <v>14</v>
      </c>
      <c r="B33" s="50">
        <f t="shared" ref="B33:K33" si="24">B34+B43+B44+B45</f>
        <v>375345551.02000004</v>
      </c>
      <c r="C33" s="50">
        <f t="shared" si="24"/>
        <v>300746000.50999999</v>
      </c>
      <c r="D33" s="50">
        <f t="shared" ref="D33" si="25">D34+D43+D44+D45</f>
        <v>441740349.91999996</v>
      </c>
      <c r="E33" s="50">
        <f t="shared" si="24"/>
        <v>358642226.95000005</v>
      </c>
      <c r="F33" s="50">
        <f t="shared" si="13"/>
        <v>13649071.460000001</v>
      </c>
      <c r="G33" s="50">
        <f>G34+G43+G44+G45</f>
        <v>13649071.460000001</v>
      </c>
      <c r="H33" s="50">
        <f t="shared" si="24"/>
        <v>0</v>
      </c>
      <c r="I33" s="50">
        <f t="shared" si="16"/>
        <v>-1618481.07</v>
      </c>
      <c r="J33" s="50">
        <f t="shared" si="24"/>
        <v>-1618481.07</v>
      </c>
      <c r="K33" s="50">
        <f t="shared" si="24"/>
        <v>0</v>
      </c>
      <c r="L33" s="50">
        <f t="shared" si="9"/>
        <v>12030590.390000001</v>
      </c>
      <c r="M33" s="50">
        <f t="shared" si="10"/>
        <v>453770940.30999994</v>
      </c>
      <c r="N33" s="51"/>
    </row>
    <row r="34" spans="1:14" ht="38.25" x14ac:dyDescent="0.25">
      <c r="A34" s="2" t="s">
        <v>204</v>
      </c>
      <c r="B34" s="52">
        <f>B35+B39+B40+B41</f>
        <v>375306027.69</v>
      </c>
      <c r="C34" s="52">
        <f t="shared" ref="C34:E34" si="26">C35+C39+C40+C41</f>
        <v>300746000.50999999</v>
      </c>
      <c r="D34" s="52">
        <f t="shared" ref="D34" si="27">D35+D39+D40+D41</f>
        <v>444240992.19999993</v>
      </c>
      <c r="E34" s="52">
        <f t="shared" si="26"/>
        <v>361142869.23000002</v>
      </c>
      <c r="F34" s="52">
        <f t="shared" si="13"/>
        <v>13649071.460000001</v>
      </c>
      <c r="G34" s="52">
        <f>G35+G39+G40+G41</f>
        <v>13649071.460000001</v>
      </c>
      <c r="H34" s="52">
        <f t="shared" ref="H34" si="28">H35+H39+H40+H41</f>
        <v>0</v>
      </c>
      <c r="I34" s="52">
        <f t="shared" si="16"/>
        <v>-1618481.07</v>
      </c>
      <c r="J34" s="52">
        <f t="shared" ref="J34:K34" si="29">J35+J39+J40+J41</f>
        <v>-1618481.07</v>
      </c>
      <c r="K34" s="52">
        <f t="shared" si="29"/>
        <v>0</v>
      </c>
      <c r="L34" s="52">
        <f t="shared" si="9"/>
        <v>12030590.390000001</v>
      </c>
      <c r="M34" s="52">
        <f t="shared" si="10"/>
        <v>456271582.58999991</v>
      </c>
      <c r="N34" s="150"/>
    </row>
    <row r="35" spans="1:14" x14ac:dyDescent="0.25">
      <c r="A35" s="2" t="s">
        <v>15</v>
      </c>
      <c r="B35" s="52">
        <f t="shared" ref="B35:E35" si="30">B36+B37+B38</f>
        <v>25714000</v>
      </c>
      <c r="C35" s="52">
        <f t="shared" si="30"/>
        <v>20286800</v>
      </c>
      <c r="D35" s="52">
        <f t="shared" ref="D35" si="31">D36+D37+D38</f>
        <v>20286800</v>
      </c>
      <c r="E35" s="52">
        <f t="shared" si="30"/>
        <v>18596237</v>
      </c>
      <c r="F35" s="52">
        <f t="shared" si="13"/>
        <v>2268000</v>
      </c>
      <c r="G35" s="52">
        <f t="shared" ref="G35" si="32">G36+G37+G38</f>
        <v>2268000</v>
      </c>
      <c r="H35" s="52">
        <f t="shared" ref="H35" si="33">H36+H37+H38</f>
        <v>0</v>
      </c>
      <c r="I35" s="52">
        <f t="shared" si="16"/>
        <v>0</v>
      </c>
      <c r="J35" s="52">
        <f t="shared" ref="J35:K35" si="34">J36+J37+J38</f>
        <v>0</v>
      </c>
      <c r="K35" s="52">
        <f t="shared" si="34"/>
        <v>0</v>
      </c>
      <c r="L35" s="52">
        <f t="shared" si="9"/>
        <v>2268000</v>
      </c>
      <c r="M35" s="52">
        <f t="shared" si="10"/>
        <v>22554800</v>
      </c>
      <c r="N35" s="150"/>
    </row>
    <row r="36" spans="1:14" ht="25.5" x14ac:dyDescent="0.25">
      <c r="A36" s="4" t="s">
        <v>16</v>
      </c>
      <c r="B36" s="94">
        <v>15207000</v>
      </c>
      <c r="C36" s="94">
        <v>10205000</v>
      </c>
      <c r="D36" s="94">
        <v>10205000</v>
      </c>
      <c r="E36" s="98">
        <v>9354587</v>
      </c>
      <c r="F36" s="98">
        <f t="shared" si="13"/>
        <v>0</v>
      </c>
      <c r="G36" s="98"/>
      <c r="H36" s="98"/>
      <c r="I36" s="98">
        <f t="shared" si="16"/>
        <v>0</v>
      </c>
      <c r="J36" s="98"/>
      <c r="K36" s="98"/>
      <c r="L36" s="98">
        <f t="shared" si="9"/>
        <v>0</v>
      </c>
      <c r="M36" s="98">
        <f t="shared" si="10"/>
        <v>10205000</v>
      </c>
      <c r="N36" s="142"/>
    </row>
    <row r="37" spans="1:14" ht="46.5" customHeight="1" x14ac:dyDescent="0.25">
      <c r="A37" s="4" t="s">
        <v>17</v>
      </c>
      <c r="B37" s="94">
        <v>9518000</v>
      </c>
      <c r="C37" s="94">
        <v>10081800</v>
      </c>
      <c r="D37" s="94">
        <v>10081800</v>
      </c>
      <c r="E37" s="98">
        <v>9241650</v>
      </c>
      <c r="F37" s="98">
        <f t="shared" si="13"/>
        <v>0</v>
      </c>
      <c r="G37" s="111"/>
      <c r="H37" s="98"/>
      <c r="I37" s="98">
        <f t="shared" si="16"/>
        <v>0</v>
      </c>
      <c r="J37" s="98"/>
      <c r="K37" s="98"/>
      <c r="L37" s="98">
        <f t="shared" si="9"/>
        <v>0</v>
      </c>
      <c r="M37" s="98">
        <f t="shared" si="10"/>
        <v>10081800</v>
      </c>
      <c r="N37" s="191"/>
    </row>
    <row r="38" spans="1:14" ht="45.75" customHeight="1" x14ac:dyDescent="0.25">
      <c r="A38" s="4" t="s">
        <v>18</v>
      </c>
      <c r="B38" s="94">
        <v>989000</v>
      </c>
      <c r="C38" s="94">
        <v>0</v>
      </c>
      <c r="D38" s="94">
        <v>0</v>
      </c>
      <c r="E38" s="98">
        <v>0</v>
      </c>
      <c r="F38" s="98">
        <f t="shared" si="13"/>
        <v>2268000</v>
      </c>
      <c r="G38" s="98">
        <v>2268000</v>
      </c>
      <c r="H38" s="98"/>
      <c r="I38" s="98">
        <f t="shared" si="16"/>
        <v>0</v>
      </c>
      <c r="J38" s="98">
        <v>0</v>
      </c>
      <c r="K38" s="98">
        <v>0</v>
      </c>
      <c r="L38" s="98">
        <f t="shared" si="9"/>
        <v>2268000</v>
      </c>
      <c r="M38" s="98">
        <f t="shared" si="10"/>
        <v>2268000</v>
      </c>
      <c r="N38" s="191" t="s">
        <v>403</v>
      </c>
    </row>
    <row r="39" spans="1:14" ht="45" customHeight="1" x14ac:dyDescent="0.25">
      <c r="A39" s="2" t="s">
        <v>19</v>
      </c>
      <c r="B39" s="94">
        <v>123060203.8</v>
      </c>
      <c r="C39" s="94">
        <v>38300146.899999999</v>
      </c>
      <c r="D39" s="94">
        <f>166121784.82-1400000</f>
        <v>164721784.81999999</v>
      </c>
      <c r="E39" s="98">
        <v>117727627.40000001</v>
      </c>
      <c r="F39" s="98">
        <f t="shared" si="13"/>
        <v>407353.46</v>
      </c>
      <c r="G39" s="98">
        <v>407353.46</v>
      </c>
      <c r="H39" s="98"/>
      <c r="I39" s="98">
        <f t="shared" si="16"/>
        <v>-1018481.0700000001</v>
      </c>
      <c r="J39" s="98">
        <f>-827810.89-52838.99-137831.19</f>
        <v>-1018481.0700000001</v>
      </c>
      <c r="K39" s="98"/>
      <c r="L39" s="98">
        <f t="shared" si="9"/>
        <v>-611127.6100000001</v>
      </c>
      <c r="M39" s="98">
        <f t="shared" si="10"/>
        <v>164110657.20999998</v>
      </c>
      <c r="N39" s="191" t="s">
        <v>397</v>
      </c>
    </row>
    <row r="40" spans="1:14" ht="48.75" customHeight="1" x14ac:dyDescent="0.25">
      <c r="A40" s="2" t="s">
        <v>20</v>
      </c>
      <c r="B40" s="94">
        <v>214192668.94</v>
      </c>
      <c r="C40" s="94">
        <v>227442676.09999999</v>
      </c>
      <c r="D40" s="94">
        <f>232075449.1+5333696-1306496</f>
        <v>236102649.09999999</v>
      </c>
      <c r="E40" s="98">
        <v>203118987.66</v>
      </c>
      <c r="F40" s="98">
        <f t="shared" si="13"/>
        <v>10973718</v>
      </c>
      <c r="G40" s="98">
        <v>10973718</v>
      </c>
      <c r="H40" s="98"/>
      <c r="I40" s="98">
        <f t="shared" si="16"/>
        <v>0</v>
      </c>
      <c r="J40" s="98"/>
      <c r="K40" s="98"/>
      <c r="L40" s="98">
        <f t="shared" si="9"/>
        <v>10973718</v>
      </c>
      <c r="M40" s="98">
        <f t="shared" si="10"/>
        <v>247076367.09999999</v>
      </c>
      <c r="N40" s="191" t="s">
        <v>398</v>
      </c>
    </row>
    <row r="41" spans="1:14" ht="45" customHeight="1" x14ac:dyDescent="0.25">
      <c r="A41" s="2" t="s">
        <v>21</v>
      </c>
      <c r="B41" s="94">
        <v>12339154.949999999</v>
      </c>
      <c r="C41" s="94">
        <v>14716377.51</v>
      </c>
      <c r="D41" s="94">
        <f>23256711.68+185526.6-312480</f>
        <v>23129758.280000001</v>
      </c>
      <c r="E41" s="98">
        <v>21700017.170000002</v>
      </c>
      <c r="F41" s="98">
        <f t="shared" si="13"/>
        <v>0</v>
      </c>
      <c r="G41" s="98"/>
      <c r="H41" s="98">
        <v>0</v>
      </c>
      <c r="I41" s="98">
        <f t="shared" si="16"/>
        <v>-600000</v>
      </c>
      <c r="J41" s="98">
        <f>-600000</f>
        <v>-600000</v>
      </c>
      <c r="K41" s="98">
        <v>0</v>
      </c>
      <c r="L41" s="98">
        <f t="shared" si="9"/>
        <v>-600000</v>
      </c>
      <c r="M41" s="98">
        <f t="shared" si="10"/>
        <v>22529758.280000001</v>
      </c>
      <c r="N41" s="191" t="s">
        <v>396</v>
      </c>
    </row>
    <row r="42" spans="1:14" ht="25.5" x14ac:dyDescent="0.25">
      <c r="A42" s="4" t="s">
        <v>205</v>
      </c>
      <c r="B42" s="94">
        <v>0</v>
      </c>
      <c r="C42" s="94">
        <v>0</v>
      </c>
      <c r="D42" s="94">
        <v>0</v>
      </c>
      <c r="E42" s="98">
        <v>0</v>
      </c>
      <c r="F42" s="98">
        <f t="shared" si="13"/>
        <v>0</v>
      </c>
      <c r="G42" s="98">
        <v>0</v>
      </c>
      <c r="H42" s="98">
        <v>0</v>
      </c>
      <c r="I42" s="98">
        <f t="shared" si="16"/>
        <v>0</v>
      </c>
      <c r="J42" s="98">
        <v>0</v>
      </c>
      <c r="K42" s="98">
        <v>0</v>
      </c>
      <c r="L42" s="98">
        <f t="shared" si="9"/>
        <v>0</v>
      </c>
      <c r="M42" s="98">
        <f t="shared" si="10"/>
        <v>0</v>
      </c>
      <c r="N42" s="142"/>
    </row>
    <row r="43" spans="1:14" ht="39" customHeight="1" x14ac:dyDescent="0.25">
      <c r="A43" s="2" t="s">
        <v>22</v>
      </c>
      <c r="B43" s="94">
        <v>52700.85</v>
      </c>
      <c r="C43" s="94"/>
      <c r="D43" s="94">
        <v>133394.29</v>
      </c>
      <c r="E43" s="98">
        <v>133394.29</v>
      </c>
      <c r="F43" s="98">
        <f t="shared" si="13"/>
        <v>0</v>
      </c>
      <c r="G43" s="98">
        <v>0</v>
      </c>
      <c r="H43" s="98"/>
      <c r="I43" s="98">
        <f t="shared" si="16"/>
        <v>0</v>
      </c>
      <c r="J43" s="98">
        <v>0</v>
      </c>
      <c r="K43" s="98"/>
      <c r="L43" s="98">
        <f t="shared" si="9"/>
        <v>0</v>
      </c>
      <c r="M43" s="98">
        <f t="shared" si="10"/>
        <v>133394.29</v>
      </c>
      <c r="N43" s="142"/>
    </row>
    <row r="44" spans="1:14" ht="25.5" x14ac:dyDescent="0.25">
      <c r="A44" s="2" t="s">
        <v>375</v>
      </c>
      <c r="B44" s="94">
        <v>0</v>
      </c>
      <c r="C44" s="94">
        <v>0</v>
      </c>
      <c r="D44" s="94">
        <v>10000</v>
      </c>
      <c r="E44" s="98">
        <v>10000</v>
      </c>
      <c r="F44" s="98">
        <f t="shared" si="13"/>
        <v>0</v>
      </c>
      <c r="G44" s="98">
        <v>0</v>
      </c>
      <c r="H44" s="98"/>
      <c r="I44" s="98">
        <f t="shared" si="16"/>
        <v>0</v>
      </c>
      <c r="J44" s="98">
        <v>0</v>
      </c>
      <c r="K44" s="98">
        <v>0</v>
      </c>
      <c r="L44" s="98">
        <f t="shared" si="9"/>
        <v>0</v>
      </c>
      <c r="M44" s="98">
        <f t="shared" si="10"/>
        <v>10000</v>
      </c>
      <c r="N44" s="142"/>
    </row>
    <row r="45" spans="1:14" ht="46.5" customHeight="1" x14ac:dyDescent="0.25">
      <c r="A45" s="2" t="s">
        <v>23</v>
      </c>
      <c r="B45" s="94">
        <v>-13177.52</v>
      </c>
      <c r="C45" s="94">
        <v>0</v>
      </c>
      <c r="D45" s="94">
        <f>-2330694.62-313341.95</f>
        <v>-2644036.5700000003</v>
      </c>
      <c r="E45" s="98">
        <f>-2330694.62-313341.95</f>
        <v>-2644036.5700000003</v>
      </c>
      <c r="F45" s="98">
        <f t="shared" si="13"/>
        <v>0</v>
      </c>
      <c r="G45" s="98"/>
      <c r="H45" s="98">
        <v>0</v>
      </c>
      <c r="I45" s="98">
        <f t="shared" si="16"/>
        <v>0</v>
      </c>
      <c r="J45" s="98"/>
      <c r="K45" s="98"/>
      <c r="L45" s="98">
        <f t="shared" si="9"/>
        <v>0</v>
      </c>
      <c r="M45" s="98">
        <f t="shared" si="10"/>
        <v>-2644036.5700000003</v>
      </c>
      <c r="N45" s="165"/>
    </row>
    <row r="46" spans="1:14" x14ac:dyDescent="0.25">
      <c r="A46" s="13" t="s">
        <v>24</v>
      </c>
      <c r="B46" s="48">
        <f t="shared" ref="B46:E46" si="35">B7</f>
        <v>699679948.34000003</v>
      </c>
      <c r="C46" s="48">
        <f t="shared" si="35"/>
        <v>555641108.50999999</v>
      </c>
      <c r="D46" s="48">
        <f t="shared" ref="D46" si="36">D7</f>
        <v>699601034.03999996</v>
      </c>
      <c r="E46" s="48">
        <f t="shared" si="35"/>
        <v>662721933.23000002</v>
      </c>
      <c r="F46" s="48">
        <f t="shared" si="13"/>
        <v>13649071.460000001</v>
      </c>
      <c r="G46" s="48">
        <f t="shared" ref="G46" si="37">G7</f>
        <v>13649071.460000001</v>
      </c>
      <c r="H46" s="48">
        <f t="shared" ref="H46" si="38">H7</f>
        <v>0</v>
      </c>
      <c r="I46" s="48">
        <f t="shared" si="16"/>
        <v>-1618481.07</v>
      </c>
      <c r="J46" s="48">
        <f t="shared" ref="J46:K46" si="39">J7</f>
        <v>-1618481.07</v>
      </c>
      <c r="K46" s="48">
        <f t="shared" si="39"/>
        <v>0</v>
      </c>
      <c r="L46" s="48">
        <f t="shared" si="9"/>
        <v>12030590.390000001</v>
      </c>
      <c r="M46" s="48">
        <f t="shared" si="10"/>
        <v>711631624.42999995</v>
      </c>
      <c r="N46" s="49"/>
    </row>
    <row r="47" spans="1:14" x14ac:dyDescent="0.25">
      <c r="A47" s="203" t="s">
        <v>25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</row>
    <row r="48" spans="1:14" x14ac:dyDescent="0.25">
      <c r="A48" s="13" t="s">
        <v>109</v>
      </c>
      <c r="B48" s="48">
        <f t="shared" ref="B48:M48" si="40">B49+B53+B54+B55+B59+B83+B102+B104+B128+B129+B131+B137+B160+B167+B174+B182+B194+B198+B202+B203+B204+B205+B209+B227+B229+B231+B233+B235+B237+B238+B239+B241+B243+B300+B437+B438+B477+B483+B490+B491+B504+B505+B506+B507+B508+B514+B515+B517+B162</f>
        <v>667499587.58999991</v>
      </c>
      <c r="C48" s="48">
        <f t="shared" si="40"/>
        <v>553307775.19000006</v>
      </c>
      <c r="D48" s="48">
        <f t="shared" si="40"/>
        <v>839795848.1099999</v>
      </c>
      <c r="E48" s="48">
        <f t="shared" si="40"/>
        <v>643348663.4599998</v>
      </c>
      <c r="F48" s="48">
        <f t="shared" si="40"/>
        <v>17540295.879999999</v>
      </c>
      <c r="G48" s="48">
        <f t="shared" si="40"/>
        <v>13649071.460000001</v>
      </c>
      <c r="H48" s="48">
        <f t="shared" si="40"/>
        <v>407353.45999999996</v>
      </c>
      <c r="I48" s="48">
        <f t="shared" si="40"/>
        <v>-2025834.5299999998</v>
      </c>
      <c r="J48" s="48">
        <f t="shared" si="40"/>
        <v>-1618481.0699999998</v>
      </c>
      <c r="K48" s="48">
        <f t="shared" si="40"/>
        <v>-407353.46</v>
      </c>
      <c r="L48" s="48">
        <f t="shared" si="40"/>
        <v>15514461.35</v>
      </c>
      <c r="M48" s="48">
        <f t="shared" si="40"/>
        <v>855310309.45999992</v>
      </c>
      <c r="N48" s="75"/>
    </row>
    <row r="49" spans="1:14" x14ac:dyDescent="0.25">
      <c r="A49" s="64" t="s">
        <v>26</v>
      </c>
      <c r="B49" s="95">
        <f t="shared" ref="B49" si="41">SUM(B50:B52)</f>
        <v>3030616.94</v>
      </c>
      <c r="C49" s="95">
        <f>SUM(C50:C51)</f>
        <v>36756737</v>
      </c>
      <c r="D49" s="95">
        <f t="shared" ref="D49:M49" si="42">SUM(D50:D51)</f>
        <v>36479132.439999998</v>
      </c>
      <c r="E49" s="95">
        <f t="shared" si="42"/>
        <v>29836855.119999997</v>
      </c>
      <c r="F49" s="95">
        <f t="shared" si="42"/>
        <v>0</v>
      </c>
      <c r="G49" s="95">
        <f t="shared" si="42"/>
        <v>0</v>
      </c>
      <c r="H49" s="95">
        <f t="shared" si="42"/>
        <v>0</v>
      </c>
      <c r="I49" s="95">
        <f t="shared" si="42"/>
        <v>0</v>
      </c>
      <c r="J49" s="95">
        <f t="shared" si="42"/>
        <v>0</v>
      </c>
      <c r="K49" s="95">
        <f t="shared" si="42"/>
        <v>0</v>
      </c>
      <c r="L49" s="95">
        <f t="shared" si="42"/>
        <v>0</v>
      </c>
      <c r="M49" s="95">
        <f t="shared" si="42"/>
        <v>36479132.439999998</v>
      </c>
      <c r="N49" s="78"/>
    </row>
    <row r="50" spans="1:14" x14ac:dyDescent="0.25">
      <c r="A50" s="5" t="s">
        <v>214</v>
      </c>
      <c r="B50" s="94">
        <v>3030616.94</v>
      </c>
      <c r="C50" s="94">
        <v>3992164</v>
      </c>
      <c r="D50" s="94">
        <v>3992164</v>
      </c>
      <c r="E50" s="94">
        <v>3333131.97</v>
      </c>
      <c r="F50" s="94">
        <f t="shared" ref="F50:F115" si="43">G50+H50</f>
        <v>0</v>
      </c>
      <c r="G50" s="94"/>
      <c r="H50" s="94"/>
      <c r="I50" s="94">
        <f t="shared" ref="I50:I115" si="44">J50+K50</f>
        <v>0</v>
      </c>
      <c r="J50" s="94"/>
      <c r="K50" s="94"/>
      <c r="L50" s="94">
        <f t="shared" ref="L50:L114" si="45">F50+I50</f>
        <v>0</v>
      </c>
      <c r="M50" s="94">
        <f t="shared" ref="M50:M114" si="46">D50+L50</f>
        <v>3992164</v>
      </c>
      <c r="N50" s="142"/>
    </row>
    <row r="51" spans="1:14" ht="25.5" x14ac:dyDescent="0.25">
      <c r="A51" s="5" t="s">
        <v>360</v>
      </c>
      <c r="B51" s="94"/>
      <c r="C51" s="94">
        <f>22635296+9514579+614698</f>
        <v>32764573</v>
      </c>
      <c r="D51" s="94">
        <f>22357691.44+9514579+614698</f>
        <v>32486968.440000001</v>
      </c>
      <c r="E51" s="94">
        <f>18544542.63+7721798.91+237381.61</f>
        <v>26503723.149999999</v>
      </c>
      <c r="F51" s="94">
        <f t="shared" si="43"/>
        <v>0</v>
      </c>
      <c r="G51" s="94"/>
      <c r="H51" s="94"/>
      <c r="I51" s="94">
        <f t="shared" si="44"/>
        <v>0</v>
      </c>
      <c r="J51" s="94"/>
      <c r="K51" s="94"/>
      <c r="L51" s="94">
        <f t="shared" si="45"/>
        <v>0</v>
      </c>
      <c r="M51" s="94">
        <f t="shared" si="46"/>
        <v>32486968.440000001</v>
      </c>
      <c r="N51" s="142"/>
    </row>
    <row r="52" spans="1:14" ht="25.5" x14ac:dyDescent="0.25">
      <c r="A52" s="6" t="s">
        <v>150</v>
      </c>
      <c r="B52" s="94"/>
      <c r="C52" s="94"/>
      <c r="D52" s="94"/>
      <c r="E52" s="94"/>
      <c r="F52" s="94">
        <f t="shared" si="43"/>
        <v>0</v>
      </c>
      <c r="G52" s="94"/>
      <c r="H52" s="94"/>
      <c r="I52" s="94">
        <f t="shared" si="44"/>
        <v>0</v>
      </c>
      <c r="J52" s="94"/>
      <c r="K52" s="94"/>
      <c r="L52" s="94">
        <f t="shared" si="45"/>
        <v>0</v>
      </c>
      <c r="M52" s="94">
        <f t="shared" si="46"/>
        <v>0</v>
      </c>
      <c r="N52" s="74"/>
    </row>
    <row r="53" spans="1:14" ht="25.5" x14ac:dyDescent="0.25">
      <c r="A53" s="5" t="s">
        <v>27</v>
      </c>
      <c r="B53" s="94">
        <v>1976</v>
      </c>
      <c r="C53" s="94">
        <v>0</v>
      </c>
      <c r="D53" s="94">
        <v>561</v>
      </c>
      <c r="E53" s="94">
        <v>561</v>
      </c>
      <c r="F53" s="94">
        <f t="shared" si="43"/>
        <v>0</v>
      </c>
      <c r="G53" s="94"/>
      <c r="H53" s="94"/>
      <c r="I53" s="94">
        <f t="shared" si="44"/>
        <v>0</v>
      </c>
      <c r="J53" s="94"/>
      <c r="K53" s="94"/>
      <c r="L53" s="94">
        <f t="shared" si="45"/>
        <v>0</v>
      </c>
      <c r="M53" s="94">
        <f t="shared" si="46"/>
        <v>561</v>
      </c>
      <c r="N53" s="74"/>
    </row>
    <row r="54" spans="1:14" ht="51" x14ac:dyDescent="0.25">
      <c r="A54" s="5" t="s">
        <v>28</v>
      </c>
      <c r="B54" s="94"/>
      <c r="C54" s="94"/>
      <c r="D54" s="94"/>
      <c r="E54" s="94"/>
      <c r="F54" s="94">
        <f t="shared" si="43"/>
        <v>0</v>
      </c>
      <c r="G54" s="94"/>
      <c r="H54" s="94"/>
      <c r="I54" s="94">
        <f t="shared" si="44"/>
        <v>0</v>
      </c>
      <c r="J54" s="94"/>
      <c r="K54" s="94"/>
      <c r="L54" s="94">
        <f t="shared" si="45"/>
        <v>0</v>
      </c>
      <c r="M54" s="94">
        <f t="shared" si="46"/>
        <v>0</v>
      </c>
      <c r="N54" s="74"/>
    </row>
    <row r="55" spans="1:14" ht="51" x14ac:dyDescent="0.25">
      <c r="A55" s="63" t="s">
        <v>29</v>
      </c>
      <c r="B55" s="96">
        <v>898372.27</v>
      </c>
      <c r="C55" s="96">
        <f>C56+C57</f>
        <v>11100534</v>
      </c>
      <c r="D55" s="96">
        <f t="shared" ref="D55:M57" si="47">D56+D57</f>
        <v>11099973</v>
      </c>
      <c r="E55" s="96">
        <f t="shared" si="47"/>
        <v>8374528</v>
      </c>
      <c r="F55" s="96">
        <f t="shared" si="47"/>
        <v>3483870.96</v>
      </c>
      <c r="G55" s="96">
        <f t="shared" si="47"/>
        <v>0</v>
      </c>
      <c r="H55" s="96">
        <f t="shared" si="47"/>
        <v>0</v>
      </c>
      <c r="I55" s="96">
        <f t="shared" si="47"/>
        <v>0</v>
      </c>
      <c r="J55" s="96">
        <f t="shared" si="47"/>
        <v>0</v>
      </c>
      <c r="K55" s="96">
        <f t="shared" si="47"/>
        <v>0</v>
      </c>
      <c r="L55" s="96">
        <f t="shared" si="47"/>
        <v>3483870.96</v>
      </c>
      <c r="M55" s="96">
        <f t="shared" si="47"/>
        <v>14583843.960000001</v>
      </c>
      <c r="N55" s="152"/>
    </row>
    <row r="56" spans="1:14" s="195" customFormat="1" ht="21" customHeight="1" x14ac:dyDescent="0.25">
      <c r="A56" s="5" t="s">
        <v>214</v>
      </c>
      <c r="B56" s="111"/>
      <c r="C56" s="111">
        <v>1205633</v>
      </c>
      <c r="D56" s="111">
        <v>1205072</v>
      </c>
      <c r="E56" s="111">
        <v>928461.72</v>
      </c>
      <c r="F56" s="111">
        <f t="shared" si="47"/>
        <v>1741935.48</v>
      </c>
      <c r="G56" s="111"/>
      <c r="H56" s="111"/>
      <c r="I56" s="111">
        <f t="shared" si="47"/>
        <v>0</v>
      </c>
      <c r="J56" s="111"/>
      <c r="K56" s="111"/>
      <c r="L56" s="111">
        <f t="shared" si="47"/>
        <v>1741935.48</v>
      </c>
      <c r="M56" s="111">
        <f t="shared" si="46"/>
        <v>2947007.48</v>
      </c>
      <c r="N56" s="194"/>
    </row>
    <row r="57" spans="1:14" s="195" customFormat="1" ht="31.5" customHeight="1" x14ac:dyDescent="0.25">
      <c r="A57" s="5" t="s">
        <v>360</v>
      </c>
      <c r="B57" s="111"/>
      <c r="C57" s="111">
        <f>6835859+2873403+185639</f>
        <v>9894901</v>
      </c>
      <c r="D57" s="111">
        <f>6835859+2873403+185639</f>
        <v>9894901</v>
      </c>
      <c r="E57" s="111">
        <f>5183655.17+2197689.96+64721.15</f>
        <v>7446066.2800000003</v>
      </c>
      <c r="F57" s="111">
        <f t="shared" si="47"/>
        <v>1741935.48</v>
      </c>
      <c r="G57" s="111"/>
      <c r="H57" s="111"/>
      <c r="I57" s="111">
        <f t="shared" si="47"/>
        <v>0</v>
      </c>
      <c r="J57" s="111"/>
      <c r="K57" s="111"/>
      <c r="L57" s="111">
        <f t="shared" si="47"/>
        <v>1741935.48</v>
      </c>
      <c r="M57" s="111">
        <f t="shared" si="46"/>
        <v>11636836.48</v>
      </c>
      <c r="N57" s="194"/>
    </row>
    <row r="58" spans="1:14" ht="25.5" x14ac:dyDescent="0.25">
      <c r="A58" s="6" t="s">
        <v>150</v>
      </c>
      <c r="B58" s="94"/>
      <c r="C58" s="94"/>
      <c r="D58" s="94"/>
      <c r="E58" s="94"/>
      <c r="F58" s="94">
        <f t="shared" si="43"/>
        <v>0</v>
      </c>
      <c r="G58" s="94"/>
      <c r="H58" s="94"/>
      <c r="I58" s="94">
        <f t="shared" si="44"/>
        <v>0</v>
      </c>
      <c r="J58" s="94"/>
      <c r="K58" s="94"/>
      <c r="L58" s="94">
        <f t="shared" si="45"/>
        <v>0</v>
      </c>
      <c r="M58" s="94">
        <f t="shared" si="46"/>
        <v>0</v>
      </c>
      <c r="N58" s="74"/>
    </row>
    <row r="59" spans="1:14" ht="25.5" x14ac:dyDescent="0.25">
      <c r="A59" s="28" t="s">
        <v>30</v>
      </c>
      <c r="B59" s="95">
        <f>B60+B61+B62+B70+B63+B64+B65+B66+B67+B68+B69</f>
        <v>48517987.949999996</v>
      </c>
      <c r="C59" s="95">
        <f>C60+C61+C62+C70+C63+C64+C65+C66+C67+C68+C69</f>
        <v>26172482</v>
      </c>
      <c r="D59" s="95">
        <f>D60+D61+D62+D70+D63+D64+D65+D66+D67+D68+D69</f>
        <v>27784868.690000001</v>
      </c>
      <c r="E59" s="95">
        <f>E60+E61+E62+E70+E63+E64+E65+E66+E67+E68+E69</f>
        <v>22596825.649999999</v>
      </c>
      <c r="F59" s="95">
        <f t="shared" si="43"/>
        <v>1741935.48</v>
      </c>
      <c r="G59" s="95">
        <f t="shared" ref="G59:H59" si="48">G60+G61+G62+G70+G63+G64+G65+G66+G67+G68+G69</f>
        <v>1741935.48</v>
      </c>
      <c r="H59" s="95">
        <f t="shared" si="48"/>
        <v>0</v>
      </c>
      <c r="I59" s="95">
        <f t="shared" si="44"/>
        <v>0</v>
      </c>
      <c r="J59" s="95">
        <f t="shared" ref="J59:K59" si="49">J60+J61+J62+J70+J63+J64+J65+J66+J67+J68+J69</f>
        <v>0</v>
      </c>
      <c r="K59" s="95">
        <f t="shared" si="49"/>
        <v>0</v>
      </c>
      <c r="L59" s="95">
        <f t="shared" si="45"/>
        <v>1741935.48</v>
      </c>
      <c r="M59" s="95">
        <f t="shared" si="46"/>
        <v>29526804.170000002</v>
      </c>
      <c r="N59" s="78"/>
    </row>
    <row r="60" spans="1:14" ht="40.5" customHeight="1" x14ac:dyDescent="0.25">
      <c r="A60" s="5" t="s">
        <v>215</v>
      </c>
      <c r="B60" s="94">
        <f>1404743.5+12107.02</f>
        <v>1416850.52</v>
      </c>
      <c r="C60" s="94">
        <v>1527778</v>
      </c>
      <c r="D60" s="94">
        <f>1527778+52071</f>
        <v>1579849</v>
      </c>
      <c r="E60" s="94">
        <v>1346991.94</v>
      </c>
      <c r="F60" s="94">
        <f t="shared" si="43"/>
        <v>0</v>
      </c>
      <c r="G60" s="94"/>
      <c r="H60" s="94"/>
      <c r="I60" s="94">
        <f t="shared" si="44"/>
        <v>0</v>
      </c>
      <c r="J60" s="94"/>
      <c r="K60" s="94"/>
      <c r="L60" s="94">
        <f t="shared" si="45"/>
        <v>0</v>
      </c>
      <c r="M60" s="94">
        <f t="shared" si="46"/>
        <v>1579849</v>
      </c>
      <c r="N60" s="200"/>
    </row>
    <row r="61" spans="1:14" ht="33" customHeight="1" x14ac:dyDescent="0.25">
      <c r="A61" s="5" t="s">
        <v>216</v>
      </c>
      <c r="B61" s="94">
        <f>12056578.62+2627720.51+130443.43</f>
        <v>14814742.559999999</v>
      </c>
      <c r="C61" s="94">
        <f>14140792+3180060</f>
        <v>17320852</v>
      </c>
      <c r="D61" s="94">
        <f>14140792+3449869.69+725327</f>
        <v>18315988.690000001</v>
      </c>
      <c r="E61" s="94">
        <f>11544622.27+2859278.78+10316.85+3821.24</f>
        <v>14418039.139999999</v>
      </c>
      <c r="F61" s="94">
        <f t="shared" si="43"/>
        <v>1055495.28</v>
      </c>
      <c r="G61" s="94">
        <f>514369.17+314121.38+227004.73</f>
        <v>1055495.28</v>
      </c>
      <c r="H61" s="94"/>
      <c r="I61" s="94">
        <f t="shared" si="44"/>
        <v>0</v>
      </c>
      <c r="J61" s="94"/>
      <c r="K61" s="94"/>
      <c r="L61" s="94">
        <f t="shared" si="45"/>
        <v>1055495.28</v>
      </c>
      <c r="M61" s="94">
        <f t="shared" si="46"/>
        <v>19371483.970000003</v>
      </c>
      <c r="N61" s="200" t="s">
        <v>402</v>
      </c>
    </row>
    <row r="62" spans="1:14" ht="30" x14ac:dyDescent="0.25">
      <c r="A62" s="5" t="s">
        <v>217</v>
      </c>
      <c r="B62" s="94">
        <f>4206577+109661.75</f>
        <v>4316238.75</v>
      </c>
      <c r="C62" s="94">
        <v>4604360</v>
      </c>
      <c r="D62" s="94">
        <f>4604360+207390+235988</f>
        <v>5047738</v>
      </c>
      <c r="E62" s="94">
        <f>4030456.86+207390+272459.85</f>
        <v>4510306.709999999</v>
      </c>
      <c r="F62" s="94">
        <f t="shared" si="43"/>
        <v>444079.19999999995</v>
      </c>
      <c r="G62" s="94">
        <f>220080+132309.8+91689.4</f>
        <v>444079.19999999995</v>
      </c>
      <c r="H62" s="94"/>
      <c r="I62" s="94">
        <f t="shared" si="44"/>
        <v>0</v>
      </c>
      <c r="J62" s="94"/>
      <c r="K62" s="94"/>
      <c r="L62" s="94">
        <f t="shared" si="45"/>
        <v>444079.19999999995</v>
      </c>
      <c r="M62" s="94">
        <f t="shared" si="46"/>
        <v>5491817.2000000002</v>
      </c>
      <c r="N62" s="200" t="s">
        <v>401</v>
      </c>
    </row>
    <row r="63" spans="1:14" x14ac:dyDescent="0.25">
      <c r="A63" s="5" t="s">
        <v>218</v>
      </c>
      <c r="B63" s="94">
        <f>1133757+50880.5</f>
        <v>1184637.5</v>
      </c>
      <c r="C63" s="94">
        <v>0</v>
      </c>
      <c r="D63" s="94">
        <v>0</v>
      </c>
      <c r="E63" s="94">
        <v>0</v>
      </c>
      <c r="F63" s="94">
        <f t="shared" si="43"/>
        <v>0</v>
      </c>
      <c r="G63" s="94"/>
      <c r="H63" s="94"/>
      <c r="I63" s="94">
        <f t="shared" si="44"/>
        <v>0</v>
      </c>
      <c r="J63" s="94"/>
      <c r="K63" s="94"/>
      <c r="L63" s="94">
        <f t="shared" si="45"/>
        <v>0</v>
      </c>
      <c r="M63" s="94">
        <f t="shared" si="46"/>
        <v>0</v>
      </c>
      <c r="N63" s="148"/>
    </row>
    <row r="64" spans="1:14" x14ac:dyDescent="0.25">
      <c r="A64" s="5" t="s">
        <v>219</v>
      </c>
      <c r="B64" s="94">
        <v>13183696.720000001</v>
      </c>
      <c r="C64" s="94">
        <v>0</v>
      </c>
      <c r="D64" s="94">
        <v>0</v>
      </c>
      <c r="E64" s="94">
        <v>0</v>
      </c>
      <c r="F64" s="94">
        <f t="shared" si="43"/>
        <v>0</v>
      </c>
      <c r="G64" s="94"/>
      <c r="H64" s="94"/>
      <c r="I64" s="94">
        <f t="shared" si="44"/>
        <v>0</v>
      </c>
      <c r="J64" s="94"/>
      <c r="K64" s="94"/>
      <c r="L64" s="94">
        <f t="shared" si="45"/>
        <v>0</v>
      </c>
      <c r="M64" s="94">
        <f t="shared" si="46"/>
        <v>0</v>
      </c>
      <c r="N64" s="148"/>
    </row>
    <row r="65" spans="1:14" x14ac:dyDescent="0.25">
      <c r="A65" s="5" t="s">
        <v>220</v>
      </c>
      <c r="B65" s="94">
        <f>1295435.06+60117.75</f>
        <v>1355552.81</v>
      </c>
      <c r="C65" s="94">
        <v>0</v>
      </c>
      <c r="D65" s="94">
        <v>0</v>
      </c>
      <c r="E65" s="94">
        <v>0</v>
      </c>
      <c r="F65" s="94">
        <f t="shared" si="43"/>
        <v>0</v>
      </c>
      <c r="G65" s="94"/>
      <c r="H65" s="94"/>
      <c r="I65" s="94">
        <f t="shared" si="44"/>
        <v>0</v>
      </c>
      <c r="J65" s="94"/>
      <c r="K65" s="94"/>
      <c r="L65" s="94">
        <f t="shared" si="45"/>
        <v>0</v>
      </c>
      <c r="M65" s="94">
        <f t="shared" si="46"/>
        <v>0</v>
      </c>
      <c r="N65" s="148"/>
    </row>
    <row r="66" spans="1:14" x14ac:dyDescent="0.25">
      <c r="A66" s="5" t="s">
        <v>221</v>
      </c>
      <c r="B66" s="94">
        <v>10568673.789999999</v>
      </c>
      <c r="C66" s="94">
        <v>0</v>
      </c>
      <c r="D66" s="94">
        <v>0</v>
      </c>
      <c r="E66" s="94">
        <v>0</v>
      </c>
      <c r="F66" s="94">
        <f t="shared" si="43"/>
        <v>0</v>
      </c>
      <c r="G66" s="94"/>
      <c r="H66" s="94"/>
      <c r="I66" s="94">
        <f t="shared" si="44"/>
        <v>0</v>
      </c>
      <c r="J66" s="94"/>
      <c r="K66" s="94"/>
      <c r="L66" s="94">
        <f t="shared" si="45"/>
        <v>0</v>
      </c>
      <c r="M66" s="94">
        <f t="shared" si="46"/>
        <v>0</v>
      </c>
      <c r="N66" s="148"/>
    </row>
    <row r="67" spans="1:14" ht="30" x14ac:dyDescent="0.25">
      <c r="A67" s="5" t="s">
        <v>222</v>
      </c>
      <c r="B67" s="94">
        <v>253395.25</v>
      </c>
      <c r="C67" s="94">
        <v>1175214</v>
      </c>
      <c r="D67" s="94">
        <f>1175214+52066</f>
        <v>1227280</v>
      </c>
      <c r="E67" s="94">
        <v>1019851.32</v>
      </c>
      <c r="F67" s="94">
        <f t="shared" si="43"/>
        <v>36000</v>
      </c>
      <c r="G67" s="94">
        <f>16000+10750+9250</f>
        <v>36000</v>
      </c>
      <c r="H67" s="94"/>
      <c r="I67" s="94">
        <f t="shared" si="44"/>
        <v>0</v>
      </c>
      <c r="J67" s="94"/>
      <c r="K67" s="94"/>
      <c r="L67" s="94">
        <f t="shared" si="45"/>
        <v>36000</v>
      </c>
      <c r="M67" s="94">
        <f t="shared" si="46"/>
        <v>1263280</v>
      </c>
      <c r="N67" s="200" t="s">
        <v>401</v>
      </c>
    </row>
    <row r="68" spans="1:14" ht="30" x14ac:dyDescent="0.25">
      <c r="A68" s="5" t="s">
        <v>223</v>
      </c>
      <c r="B68" s="98">
        <v>417460.25</v>
      </c>
      <c r="C68" s="98">
        <v>440060</v>
      </c>
      <c r="D68" s="98">
        <f>440060+22823</f>
        <v>462883</v>
      </c>
      <c r="E68" s="98">
        <v>382720.47</v>
      </c>
      <c r="F68" s="98">
        <f t="shared" si="43"/>
        <v>62361</v>
      </c>
      <c r="G68" s="98">
        <f>31941+18252+12168</f>
        <v>62361</v>
      </c>
      <c r="H68" s="98"/>
      <c r="I68" s="98">
        <f t="shared" si="44"/>
        <v>0</v>
      </c>
      <c r="J68" s="98"/>
      <c r="K68" s="98"/>
      <c r="L68" s="98">
        <f t="shared" si="45"/>
        <v>62361</v>
      </c>
      <c r="M68" s="98">
        <f t="shared" si="46"/>
        <v>525244</v>
      </c>
      <c r="N68" s="200" t="s">
        <v>401</v>
      </c>
    </row>
    <row r="69" spans="1:14" ht="30" x14ac:dyDescent="0.25">
      <c r="A69" s="5" t="s">
        <v>224</v>
      </c>
      <c r="B69" s="94">
        <v>1006739.8</v>
      </c>
      <c r="C69" s="94">
        <v>1104218</v>
      </c>
      <c r="D69" s="94">
        <f>1104218+46912</f>
        <v>1151130</v>
      </c>
      <c r="E69" s="94">
        <v>918916.07</v>
      </c>
      <c r="F69" s="94">
        <f t="shared" si="43"/>
        <v>144000</v>
      </c>
      <c r="G69" s="94">
        <f>64000+43000+37000</f>
        <v>144000</v>
      </c>
      <c r="H69" s="94"/>
      <c r="I69" s="94">
        <f t="shared" si="44"/>
        <v>0</v>
      </c>
      <c r="J69" s="94"/>
      <c r="K69" s="94"/>
      <c r="L69" s="94">
        <f t="shared" si="45"/>
        <v>144000</v>
      </c>
      <c r="M69" s="94">
        <f t="shared" si="46"/>
        <v>1295130</v>
      </c>
      <c r="N69" s="200" t="s">
        <v>401</v>
      </c>
    </row>
    <row r="70" spans="1:14" x14ac:dyDescent="0.25">
      <c r="A70" s="5" t="s">
        <v>225</v>
      </c>
      <c r="B70" s="94">
        <v>0</v>
      </c>
      <c r="C70" s="94">
        <v>0</v>
      </c>
      <c r="D70" s="94">
        <v>0</v>
      </c>
      <c r="E70" s="94">
        <v>0</v>
      </c>
      <c r="F70" s="94">
        <f t="shared" si="43"/>
        <v>0</v>
      </c>
      <c r="G70" s="94"/>
      <c r="H70" s="94"/>
      <c r="I70" s="94">
        <f t="shared" si="44"/>
        <v>0</v>
      </c>
      <c r="J70" s="94"/>
      <c r="K70" s="94"/>
      <c r="L70" s="94">
        <f t="shared" si="45"/>
        <v>0</v>
      </c>
      <c r="M70" s="94">
        <f t="shared" si="46"/>
        <v>0</v>
      </c>
      <c r="N70" s="142"/>
    </row>
    <row r="71" spans="1:14" ht="54" customHeight="1" x14ac:dyDescent="0.25">
      <c r="A71" s="6" t="s">
        <v>150</v>
      </c>
      <c r="B71" s="94">
        <f>338486.15+377550+186523.36+669726+1055435+363210.45</f>
        <v>2990930.96</v>
      </c>
      <c r="C71" s="94">
        <f>440061+418108+199504+881330+1241057</f>
        <v>3180060</v>
      </c>
      <c r="D71" s="94">
        <f>440061+418108+199504+881330+1241057+269809.69+207390</f>
        <v>3657259.69</v>
      </c>
      <c r="E71" s="94">
        <f>353217.42+348831.59+153012.99+669123.94+1065283.15+269809.69+207390+3821.24</f>
        <v>3070490.02</v>
      </c>
      <c r="F71" s="94">
        <f t="shared" si="43"/>
        <v>0</v>
      </c>
      <c r="G71" s="94"/>
      <c r="H71" s="94"/>
      <c r="I71" s="94">
        <f t="shared" si="44"/>
        <v>0</v>
      </c>
      <c r="J71" s="94"/>
      <c r="K71" s="94"/>
      <c r="L71" s="94">
        <f t="shared" si="45"/>
        <v>0</v>
      </c>
      <c r="M71" s="94">
        <f t="shared" si="46"/>
        <v>3657259.69</v>
      </c>
      <c r="N71" s="148"/>
    </row>
    <row r="72" spans="1:14" x14ac:dyDescent="0.25">
      <c r="A72" s="66" t="s">
        <v>144</v>
      </c>
      <c r="B72" s="67">
        <f>SUM(B73:B81)</f>
        <v>24765617.439999998</v>
      </c>
      <c r="C72" s="67">
        <f>SUM(C73:C81)</f>
        <v>26172482</v>
      </c>
      <c r="D72" s="67">
        <f>SUM(D73:D81)</f>
        <v>27784868.690000001</v>
      </c>
      <c r="E72" s="67">
        <f>SUM(E73:E81)</f>
        <v>22596825.649999999</v>
      </c>
      <c r="F72" s="67">
        <f t="shared" ref="F72:G72" si="50">SUM(F73:F81)</f>
        <v>1741935.48</v>
      </c>
      <c r="G72" s="67">
        <f t="shared" si="50"/>
        <v>1741935.48</v>
      </c>
      <c r="H72" s="67">
        <f t="shared" ref="H72" si="51">SUM(H73:H82)</f>
        <v>0</v>
      </c>
      <c r="I72" s="67">
        <f t="shared" si="44"/>
        <v>0</v>
      </c>
      <c r="J72" s="67">
        <f t="shared" ref="J72:K72" si="52">SUM(J73:J82)</f>
        <v>0</v>
      </c>
      <c r="K72" s="67">
        <f t="shared" si="52"/>
        <v>0</v>
      </c>
      <c r="L72" s="67">
        <f t="shared" si="45"/>
        <v>1741935.48</v>
      </c>
      <c r="M72" s="67">
        <f t="shared" si="46"/>
        <v>29526804.170000002</v>
      </c>
      <c r="N72" s="80"/>
    </row>
    <row r="73" spans="1:14" x14ac:dyDescent="0.25">
      <c r="A73" s="68" t="s">
        <v>215</v>
      </c>
      <c r="B73" s="98">
        <f>B60</f>
        <v>1416850.52</v>
      </c>
      <c r="C73" s="98">
        <f>C60</f>
        <v>1527778</v>
      </c>
      <c r="D73" s="98">
        <f>D60</f>
        <v>1579849</v>
      </c>
      <c r="E73" s="98">
        <f>E60</f>
        <v>1346991.94</v>
      </c>
      <c r="F73" s="98">
        <f t="shared" si="43"/>
        <v>0</v>
      </c>
      <c r="G73" s="98">
        <f>G60</f>
        <v>0</v>
      </c>
      <c r="H73" s="98">
        <f>H60</f>
        <v>0</v>
      </c>
      <c r="I73" s="98">
        <f t="shared" si="44"/>
        <v>0</v>
      </c>
      <c r="J73" s="98">
        <f>J60</f>
        <v>0</v>
      </c>
      <c r="K73" s="98">
        <f>K60</f>
        <v>0</v>
      </c>
      <c r="L73" s="98">
        <f t="shared" si="45"/>
        <v>0</v>
      </c>
      <c r="M73" s="98">
        <f t="shared" si="46"/>
        <v>1579849</v>
      </c>
      <c r="N73" s="200"/>
    </row>
    <row r="74" spans="1:14" ht="30" x14ac:dyDescent="0.25">
      <c r="A74" s="68" t="s">
        <v>216</v>
      </c>
      <c r="B74" s="98">
        <f t="shared" ref="B74" si="53">B61</f>
        <v>14814742.559999999</v>
      </c>
      <c r="C74" s="98">
        <f t="shared" ref="C74:C76" si="54">C61</f>
        <v>17320852</v>
      </c>
      <c r="D74" s="98">
        <f t="shared" ref="D74" si="55">D61</f>
        <v>18315988.690000001</v>
      </c>
      <c r="E74" s="98">
        <f>E61</f>
        <v>14418039.139999999</v>
      </c>
      <c r="F74" s="98">
        <f t="shared" si="43"/>
        <v>1055495.28</v>
      </c>
      <c r="G74" s="94">
        <f>G61</f>
        <v>1055495.28</v>
      </c>
      <c r="H74" s="98">
        <f>H61-H82</f>
        <v>0</v>
      </c>
      <c r="I74" s="98">
        <f t="shared" si="44"/>
        <v>0</v>
      </c>
      <c r="J74" s="98"/>
      <c r="K74" s="98">
        <f>K61-K82</f>
        <v>0</v>
      </c>
      <c r="L74" s="98">
        <f t="shared" si="45"/>
        <v>1055495.28</v>
      </c>
      <c r="M74" s="98">
        <f t="shared" si="46"/>
        <v>19371483.970000003</v>
      </c>
      <c r="N74" s="200" t="s">
        <v>401</v>
      </c>
    </row>
    <row r="75" spans="1:14" ht="30" x14ac:dyDescent="0.25">
      <c r="A75" s="68" t="s">
        <v>217</v>
      </c>
      <c r="B75" s="98">
        <f t="shared" ref="B75" si="56">B62</f>
        <v>4316238.75</v>
      </c>
      <c r="C75" s="98">
        <f t="shared" si="54"/>
        <v>4604360</v>
      </c>
      <c r="D75" s="98">
        <f t="shared" ref="D75" si="57">D62</f>
        <v>5047738</v>
      </c>
      <c r="E75" s="98">
        <f>E62</f>
        <v>4510306.709999999</v>
      </c>
      <c r="F75" s="98">
        <f t="shared" si="43"/>
        <v>444079.19999999995</v>
      </c>
      <c r="G75" s="98">
        <f>G62</f>
        <v>444079.19999999995</v>
      </c>
      <c r="H75" s="98">
        <f>H62</f>
        <v>0</v>
      </c>
      <c r="I75" s="98">
        <f t="shared" si="44"/>
        <v>0</v>
      </c>
      <c r="J75" s="98">
        <f>J62</f>
        <v>0</v>
      </c>
      <c r="K75" s="98">
        <f>K62</f>
        <v>0</v>
      </c>
      <c r="L75" s="98">
        <f t="shared" si="45"/>
        <v>444079.19999999995</v>
      </c>
      <c r="M75" s="98">
        <f t="shared" si="46"/>
        <v>5491817.2000000002</v>
      </c>
      <c r="N75" s="200" t="s">
        <v>401</v>
      </c>
    </row>
    <row r="76" spans="1:14" x14ac:dyDescent="0.25">
      <c r="A76" s="68" t="s">
        <v>218</v>
      </c>
      <c r="B76" s="98">
        <f t="shared" ref="B76" si="58">B63</f>
        <v>1184637.5</v>
      </c>
      <c r="C76" s="98">
        <f t="shared" si="54"/>
        <v>0</v>
      </c>
      <c r="D76" s="98">
        <f t="shared" ref="D76" si="59">D63</f>
        <v>0</v>
      </c>
      <c r="E76" s="98">
        <f>E63</f>
        <v>0</v>
      </c>
      <c r="F76" s="98">
        <f t="shared" si="43"/>
        <v>0</v>
      </c>
      <c r="G76" s="98">
        <f>G63</f>
        <v>0</v>
      </c>
      <c r="H76" s="98">
        <f>H63</f>
        <v>0</v>
      </c>
      <c r="I76" s="98">
        <f t="shared" si="44"/>
        <v>0</v>
      </c>
      <c r="J76" s="98">
        <f>J63</f>
        <v>0</v>
      </c>
      <c r="K76" s="98">
        <f>K63</f>
        <v>0</v>
      </c>
      <c r="L76" s="98">
        <f t="shared" si="45"/>
        <v>0</v>
      </c>
      <c r="M76" s="98">
        <f t="shared" si="46"/>
        <v>0</v>
      </c>
      <c r="N76" s="148"/>
    </row>
    <row r="77" spans="1:14" x14ac:dyDescent="0.25">
      <c r="A77" s="68" t="s">
        <v>220</v>
      </c>
      <c r="B77" s="98">
        <f>B65</f>
        <v>1355552.81</v>
      </c>
      <c r="C77" s="98">
        <f>C65</f>
        <v>0</v>
      </c>
      <c r="D77" s="98">
        <f>D65</f>
        <v>0</v>
      </c>
      <c r="E77" s="98">
        <f>E65</f>
        <v>0</v>
      </c>
      <c r="F77" s="98">
        <f t="shared" si="43"/>
        <v>0</v>
      </c>
      <c r="G77" s="98">
        <f>G65</f>
        <v>0</v>
      </c>
      <c r="H77" s="98">
        <f>H65</f>
        <v>0</v>
      </c>
      <c r="I77" s="98">
        <f t="shared" si="44"/>
        <v>0</v>
      </c>
      <c r="J77" s="98">
        <f>J65</f>
        <v>0</v>
      </c>
      <c r="K77" s="98">
        <f>K65</f>
        <v>0</v>
      </c>
      <c r="L77" s="98">
        <f t="shared" si="45"/>
        <v>0</v>
      </c>
      <c r="M77" s="98">
        <f t="shared" si="46"/>
        <v>0</v>
      </c>
      <c r="N77" s="148"/>
    </row>
    <row r="78" spans="1:14" ht="30" x14ac:dyDescent="0.25">
      <c r="A78" s="68" t="s">
        <v>222</v>
      </c>
      <c r="B78" s="98">
        <f t="shared" ref="B78" si="60">B67</f>
        <v>253395.25</v>
      </c>
      <c r="C78" s="98">
        <f t="shared" ref="C78:E81" si="61">C67</f>
        <v>1175214</v>
      </c>
      <c r="D78" s="98">
        <f t="shared" ref="D78" si="62">D67</f>
        <v>1227280</v>
      </c>
      <c r="E78" s="98">
        <f t="shared" si="61"/>
        <v>1019851.32</v>
      </c>
      <c r="F78" s="98">
        <f t="shared" si="43"/>
        <v>36000</v>
      </c>
      <c r="G78" s="98">
        <f t="shared" ref="G78:H81" si="63">G67</f>
        <v>36000</v>
      </c>
      <c r="H78" s="98">
        <f t="shared" si="63"/>
        <v>0</v>
      </c>
      <c r="I78" s="98">
        <f t="shared" si="44"/>
        <v>0</v>
      </c>
      <c r="J78" s="98">
        <f t="shared" ref="J78:K81" si="64">J67</f>
        <v>0</v>
      </c>
      <c r="K78" s="98">
        <f t="shared" si="64"/>
        <v>0</v>
      </c>
      <c r="L78" s="98">
        <f t="shared" si="45"/>
        <v>36000</v>
      </c>
      <c r="M78" s="98">
        <f t="shared" si="46"/>
        <v>1263280</v>
      </c>
      <c r="N78" s="200" t="s">
        <v>401</v>
      </c>
    </row>
    <row r="79" spans="1:14" ht="30" x14ac:dyDescent="0.25">
      <c r="A79" s="68" t="s">
        <v>223</v>
      </c>
      <c r="B79" s="98">
        <f t="shared" ref="B79" si="65">B68</f>
        <v>417460.25</v>
      </c>
      <c r="C79" s="98">
        <f t="shared" si="61"/>
        <v>440060</v>
      </c>
      <c r="D79" s="98">
        <f t="shared" ref="D79" si="66">D68</f>
        <v>462883</v>
      </c>
      <c r="E79" s="98">
        <f t="shared" si="61"/>
        <v>382720.47</v>
      </c>
      <c r="F79" s="98">
        <f t="shared" si="43"/>
        <v>62361</v>
      </c>
      <c r="G79" s="98">
        <f t="shared" si="63"/>
        <v>62361</v>
      </c>
      <c r="H79" s="98">
        <f t="shared" si="63"/>
        <v>0</v>
      </c>
      <c r="I79" s="98">
        <f t="shared" si="44"/>
        <v>0</v>
      </c>
      <c r="J79" s="98">
        <f t="shared" si="64"/>
        <v>0</v>
      </c>
      <c r="K79" s="98">
        <f t="shared" si="64"/>
        <v>0</v>
      </c>
      <c r="L79" s="98">
        <f t="shared" si="45"/>
        <v>62361</v>
      </c>
      <c r="M79" s="98">
        <f t="shared" si="46"/>
        <v>525244</v>
      </c>
      <c r="N79" s="200" t="s">
        <v>401</v>
      </c>
    </row>
    <row r="80" spans="1:14" ht="36" customHeight="1" x14ac:dyDescent="0.25">
      <c r="A80" s="68" t="s">
        <v>224</v>
      </c>
      <c r="B80" s="98">
        <f t="shared" ref="B80" si="67">B69</f>
        <v>1006739.8</v>
      </c>
      <c r="C80" s="98">
        <f t="shared" si="61"/>
        <v>1104218</v>
      </c>
      <c r="D80" s="98">
        <f t="shared" ref="D80" si="68">D69</f>
        <v>1151130</v>
      </c>
      <c r="E80" s="98">
        <f t="shared" si="61"/>
        <v>918916.07</v>
      </c>
      <c r="F80" s="98">
        <f t="shared" si="43"/>
        <v>144000</v>
      </c>
      <c r="G80" s="98">
        <f t="shared" si="63"/>
        <v>144000</v>
      </c>
      <c r="H80" s="98">
        <f t="shared" si="63"/>
        <v>0</v>
      </c>
      <c r="I80" s="98">
        <f t="shared" si="44"/>
        <v>0</v>
      </c>
      <c r="J80" s="98">
        <f t="shared" si="64"/>
        <v>0</v>
      </c>
      <c r="K80" s="98"/>
      <c r="L80" s="98">
        <f t="shared" si="45"/>
        <v>144000</v>
      </c>
      <c r="M80" s="98">
        <f t="shared" si="46"/>
        <v>1295130</v>
      </c>
      <c r="N80" s="200" t="s">
        <v>401</v>
      </c>
    </row>
    <row r="81" spans="1:14" x14ac:dyDescent="0.25">
      <c r="A81" s="68" t="s">
        <v>225</v>
      </c>
      <c r="B81" s="98">
        <f t="shared" ref="B81" si="69">B70</f>
        <v>0</v>
      </c>
      <c r="C81" s="98">
        <f t="shared" si="61"/>
        <v>0</v>
      </c>
      <c r="D81" s="98">
        <f t="shared" ref="D81" si="70">D70</f>
        <v>0</v>
      </c>
      <c r="E81" s="98">
        <f t="shared" si="61"/>
        <v>0</v>
      </c>
      <c r="F81" s="98">
        <f t="shared" si="43"/>
        <v>0</v>
      </c>
      <c r="G81" s="98">
        <f t="shared" si="63"/>
        <v>0</v>
      </c>
      <c r="H81" s="98">
        <f t="shared" si="63"/>
        <v>0</v>
      </c>
      <c r="I81" s="98">
        <f t="shared" si="44"/>
        <v>0</v>
      </c>
      <c r="J81" s="98">
        <f t="shared" si="64"/>
        <v>0</v>
      </c>
      <c r="K81" s="98">
        <f t="shared" si="64"/>
        <v>0</v>
      </c>
      <c r="L81" s="98">
        <f t="shared" si="45"/>
        <v>0</v>
      </c>
      <c r="M81" s="98">
        <f t="shared" si="46"/>
        <v>0</v>
      </c>
      <c r="N81" s="163"/>
    </row>
    <row r="82" spans="1:14" x14ac:dyDescent="0.25">
      <c r="A82" s="68" t="s">
        <v>249</v>
      </c>
      <c r="B82" s="98">
        <f t="shared" ref="B82" si="71">B71</f>
        <v>2990930.96</v>
      </c>
      <c r="C82" s="98">
        <f t="shared" ref="C82:D82" si="72">C71</f>
        <v>3180060</v>
      </c>
      <c r="D82" s="98">
        <f t="shared" si="72"/>
        <v>3657259.69</v>
      </c>
      <c r="E82" s="98">
        <f t="shared" ref="E82:G82" si="73">E71</f>
        <v>3070490.02</v>
      </c>
      <c r="F82" s="98">
        <f t="shared" si="43"/>
        <v>0</v>
      </c>
      <c r="G82" s="98">
        <f t="shared" si="73"/>
        <v>0</v>
      </c>
      <c r="H82" s="98">
        <f t="shared" ref="H82" si="74">H71</f>
        <v>0</v>
      </c>
      <c r="I82" s="98">
        <f t="shared" si="44"/>
        <v>0</v>
      </c>
      <c r="J82" s="98">
        <f t="shared" ref="J82:K82" si="75">J71</f>
        <v>0</v>
      </c>
      <c r="K82" s="98">
        <f t="shared" si="75"/>
        <v>0</v>
      </c>
      <c r="L82" s="98">
        <f t="shared" si="45"/>
        <v>0</v>
      </c>
      <c r="M82" s="98">
        <f t="shared" si="46"/>
        <v>3657259.69</v>
      </c>
      <c r="N82" s="148"/>
    </row>
    <row r="83" spans="1:14" ht="38.25" x14ac:dyDescent="0.25">
      <c r="A83" s="5" t="s">
        <v>31</v>
      </c>
      <c r="B83" s="55">
        <f>SUM(B85:B90)</f>
        <v>415039.53</v>
      </c>
      <c r="C83" s="55">
        <f>SUM(C85:C90)</f>
        <v>498204</v>
      </c>
      <c r="D83" s="55">
        <f>SUM(D85:D90)</f>
        <v>526736</v>
      </c>
      <c r="E83" s="55">
        <f>SUM(E85:E90)</f>
        <v>428225.4</v>
      </c>
      <c r="F83" s="55">
        <f t="shared" si="43"/>
        <v>0</v>
      </c>
      <c r="G83" s="55">
        <f>SUM(G85:G90)</f>
        <v>0</v>
      </c>
      <c r="H83" s="55">
        <f>SUM(H85:H90)</f>
        <v>0</v>
      </c>
      <c r="I83" s="55">
        <f t="shared" si="44"/>
        <v>0</v>
      </c>
      <c r="J83" s="55">
        <f>SUM(J85:J90)</f>
        <v>0</v>
      </c>
      <c r="K83" s="55">
        <f>SUM(K85:K90)</f>
        <v>0</v>
      </c>
      <c r="L83" s="55">
        <f t="shared" si="45"/>
        <v>0</v>
      </c>
      <c r="M83" s="55">
        <f t="shared" si="46"/>
        <v>526736</v>
      </c>
      <c r="N83" s="74"/>
    </row>
    <row r="84" spans="1:14" x14ac:dyDescent="0.25">
      <c r="A84" s="6" t="s">
        <v>32</v>
      </c>
      <c r="B84" s="94"/>
      <c r="C84" s="94"/>
      <c r="D84" s="94"/>
      <c r="E84" s="94"/>
      <c r="F84" s="94">
        <f t="shared" si="43"/>
        <v>0</v>
      </c>
      <c r="G84" s="94"/>
      <c r="H84" s="94"/>
      <c r="I84" s="94">
        <f t="shared" si="44"/>
        <v>0</v>
      </c>
      <c r="J84" s="94"/>
      <c r="K84" s="94"/>
      <c r="L84" s="94">
        <f t="shared" si="45"/>
        <v>0</v>
      </c>
      <c r="M84" s="94">
        <f t="shared" si="46"/>
        <v>0</v>
      </c>
      <c r="N84" s="74"/>
    </row>
    <row r="85" spans="1:14" ht="18.75" customHeight="1" x14ac:dyDescent="0.25">
      <c r="A85" s="32" t="s">
        <v>127</v>
      </c>
      <c r="B85" s="94">
        <v>11000</v>
      </c>
      <c r="C85" s="94">
        <v>0</v>
      </c>
      <c r="D85" s="94">
        <v>2000</v>
      </c>
      <c r="E85" s="94">
        <v>2000</v>
      </c>
      <c r="F85" s="94">
        <f t="shared" si="43"/>
        <v>0</v>
      </c>
      <c r="G85" s="94"/>
      <c r="H85" s="94"/>
      <c r="I85" s="94">
        <f t="shared" si="44"/>
        <v>0</v>
      </c>
      <c r="J85" s="94"/>
      <c r="K85" s="94"/>
      <c r="L85" s="94">
        <f t="shared" si="45"/>
        <v>0</v>
      </c>
      <c r="M85" s="94">
        <f t="shared" si="46"/>
        <v>2000</v>
      </c>
      <c r="N85" s="142"/>
    </row>
    <row r="86" spans="1:14" ht="37.5" customHeight="1" x14ac:dyDescent="0.25">
      <c r="A86" s="5" t="s">
        <v>226</v>
      </c>
      <c r="B86" s="94">
        <f>9800+11232.63</f>
        <v>21032.629999999997</v>
      </c>
      <c r="C86" s="94">
        <v>14604</v>
      </c>
      <c r="D86" s="94">
        <f>14604+26532</f>
        <v>41136</v>
      </c>
      <c r="E86" s="94">
        <v>37570.400000000001</v>
      </c>
      <c r="F86" s="94">
        <f t="shared" si="43"/>
        <v>0</v>
      </c>
      <c r="G86" s="94"/>
      <c r="H86" s="94"/>
      <c r="I86" s="94">
        <f t="shared" si="44"/>
        <v>0</v>
      </c>
      <c r="J86" s="94"/>
      <c r="K86" s="94"/>
      <c r="L86" s="94">
        <f t="shared" si="45"/>
        <v>0</v>
      </c>
      <c r="M86" s="94">
        <f t="shared" si="46"/>
        <v>41136</v>
      </c>
      <c r="N86" s="171"/>
    </row>
    <row r="87" spans="1:14" x14ac:dyDescent="0.25">
      <c r="A87" s="5" t="s">
        <v>227</v>
      </c>
      <c r="B87" s="98">
        <v>18206.900000000001</v>
      </c>
      <c r="C87" s="98">
        <v>0</v>
      </c>
      <c r="D87" s="98">
        <v>0</v>
      </c>
      <c r="E87" s="98">
        <v>0</v>
      </c>
      <c r="F87" s="98">
        <f t="shared" si="43"/>
        <v>0</v>
      </c>
      <c r="G87" s="98"/>
      <c r="H87" s="98"/>
      <c r="I87" s="98">
        <f t="shared" si="44"/>
        <v>0</v>
      </c>
      <c r="J87" s="98"/>
      <c r="K87" s="98"/>
      <c r="L87" s="98">
        <f t="shared" si="45"/>
        <v>0</v>
      </c>
      <c r="M87" s="98">
        <f t="shared" si="46"/>
        <v>0</v>
      </c>
      <c r="N87" s="74"/>
    </row>
    <row r="88" spans="1:14" ht="25.5" x14ac:dyDescent="0.25">
      <c r="A88" s="5" t="s">
        <v>257</v>
      </c>
      <c r="B88" s="94">
        <v>364800</v>
      </c>
      <c r="C88" s="94">
        <v>483600</v>
      </c>
      <c r="D88" s="94">
        <v>483600</v>
      </c>
      <c r="E88" s="94">
        <v>388655</v>
      </c>
      <c r="F88" s="94">
        <f t="shared" si="43"/>
        <v>0</v>
      </c>
      <c r="G88" s="94"/>
      <c r="H88" s="94"/>
      <c r="I88" s="94">
        <f t="shared" si="44"/>
        <v>0</v>
      </c>
      <c r="J88" s="94"/>
      <c r="K88" s="94"/>
      <c r="L88" s="94">
        <f t="shared" si="45"/>
        <v>0</v>
      </c>
      <c r="M88" s="94">
        <f t="shared" si="46"/>
        <v>483600</v>
      </c>
      <c r="N88" s="145"/>
    </row>
    <row r="89" spans="1:14" x14ac:dyDescent="0.25">
      <c r="A89" s="14" t="s">
        <v>293</v>
      </c>
      <c r="B89" s="94">
        <v>0</v>
      </c>
      <c r="C89" s="94"/>
      <c r="D89" s="94"/>
      <c r="E89" s="94">
        <v>0</v>
      </c>
      <c r="F89" s="94"/>
      <c r="G89" s="94"/>
      <c r="H89" s="94"/>
      <c r="I89" s="94"/>
      <c r="J89" s="94"/>
      <c r="K89" s="94"/>
      <c r="L89" s="94"/>
      <c r="M89" s="94"/>
      <c r="N89" s="145"/>
    </row>
    <row r="90" spans="1:14" x14ac:dyDescent="0.25">
      <c r="A90" s="5" t="s">
        <v>297</v>
      </c>
      <c r="B90" s="94">
        <v>0</v>
      </c>
      <c r="C90" s="94">
        <v>0</v>
      </c>
      <c r="D90" s="94">
        <v>0</v>
      </c>
      <c r="E90" s="94">
        <v>0</v>
      </c>
      <c r="F90" s="94">
        <f t="shared" si="43"/>
        <v>0</v>
      </c>
      <c r="G90" s="94"/>
      <c r="H90" s="94"/>
      <c r="I90" s="94">
        <f t="shared" si="44"/>
        <v>0</v>
      </c>
      <c r="J90" s="94"/>
      <c r="K90" s="94"/>
      <c r="L90" s="94">
        <f t="shared" si="45"/>
        <v>0</v>
      </c>
      <c r="M90" s="94">
        <f t="shared" si="46"/>
        <v>0</v>
      </c>
      <c r="N90" s="74"/>
    </row>
    <row r="91" spans="1:14" ht="25.5" x14ac:dyDescent="0.25">
      <c r="A91" s="6" t="s">
        <v>150</v>
      </c>
      <c r="B91" s="94">
        <v>11232.63</v>
      </c>
      <c r="C91" s="94">
        <v>14604</v>
      </c>
      <c r="D91" s="94">
        <v>14604</v>
      </c>
      <c r="E91" s="94">
        <v>11040</v>
      </c>
      <c r="F91" s="94">
        <f t="shared" si="43"/>
        <v>0</v>
      </c>
      <c r="G91" s="94"/>
      <c r="H91" s="94"/>
      <c r="I91" s="94">
        <f t="shared" si="44"/>
        <v>0</v>
      </c>
      <c r="J91" s="94"/>
      <c r="K91" s="94"/>
      <c r="L91" s="94">
        <f t="shared" si="45"/>
        <v>0</v>
      </c>
      <c r="M91" s="94">
        <f t="shared" si="46"/>
        <v>14604</v>
      </c>
      <c r="N91" s="142"/>
    </row>
    <row r="92" spans="1:14" x14ac:dyDescent="0.25">
      <c r="A92" s="66" t="s">
        <v>144</v>
      </c>
      <c r="B92" s="67">
        <f>SUM(B93:B100)</f>
        <v>396832.63</v>
      </c>
      <c r="C92" s="67">
        <f>SUM(C93:C100)</f>
        <v>498204</v>
      </c>
      <c r="D92" s="67">
        <f>SUM(D93:D100)</f>
        <v>526736</v>
      </c>
      <c r="E92" s="67">
        <f>SUM(E93:E100)</f>
        <v>428225.39999999997</v>
      </c>
      <c r="F92" s="67">
        <f t="shared" si="43"/>
        <v>0</v>
      </c>
      <c r="G92" s="67">
        <f t="shared" ref="G92:H92" si="76">SUM(G93:G100)</f>
        <v>0</v>
      </c>
      <c r="H92" s="67">
        <f t="shared" si="76"/>
        <v>0</v>
      </c>
      <c r="I92" s="67">
        <f t="shared" si="44"/>
        <v>0</v>
      </c>
      <c r="J92" s="67">
        <f>SUM(J93:J100)</f>
        <v>0</v>
      </c>
      <c r="K92" s="67">
        <f>SUM(K93:K100)</f>
        <v>0</v>
      </c>
      <c r="L92" s="67">
        <f t="shared" si="45"/>
        <v>0</v>
      </c>
      <c r="M92" s="67">
        <f t="shared" si="46"/>
        <v>526736</v>
      </c>
      <c r="N92" s="80"/>
    </row>
    <row r="93" spans="1:14" x14ac:dyDescent="0.25">
      <c r="A93" s="68" t="s">
        <v>215</v>
      </c>
      <c r="B93" s="98">
        <v>45600</v>
      </c>
      <c r="C93" s="98">
        <v>43600</v>
      </c>
      <c r="D93" s="98">
        <v>43600</v>
      </c>
      <c r="E93" s="98">
        <v>1500</v>
      </c>
      <c r="F93" s="98">
        <f t="shared" si="43"/>
        <v>0</v>
      </c>
      <c r="G93" s="98"/>
      <c r="H93" s="98"/>
      <c r="I93" s="98">
        <f t="shared" si="44"/>
        <v>0</v>
      </c>
      <c r="J93" s="98"/>
      <c r="K93" s="98"/>
      <c r="L93" s="98">
        <f t="shared" si="45"/>
        <v>0</v>
      </c>
      <c r="M93" s="98">
        <f t="shared" si="46"/>
        <v>43600</v>
      </c>
      <c r="N93" s="163"/>
    </row>
    <row r="94" spans="1:14" x14ac:dyDescent="0.25">
      <c r="A94" s="68" t="s">
        <v>216</v>
      </c>
      <c r="B94" s="98">
        <f>136400+11232.63</f>
        <v>147632.63</v>
      </c>
      <c r="C94" s="98">
        <f>272800+14604</f>
        <v>287404</v>
      </c>
      <c r="D94" s="98">
        <f>272800+14604</f>
        <v>287404</v>
      </c>
      <c r="E94" s="98">
        <f>259955.6+11040</f>
        <v>270995.59999999998</v>
      </c>
      <c r="F94" s="98">
        <f t="shared" si="43"/>
        <v>0</v>
      </c>
      <c r="G94" s="98"/>
      <c r="H94" s="98"/>
      <c r="I94" s="98">
        <f t="shared" si="44"/>
        <v>0</v>
      </c>
      <c r="J94" s="98"/>
      <c r="K94" s="98"/>
      <c r="L94" s="98">
        <f t="shared" si="45"/>
        <v>0</v>
      </c>
      <c r="M94" s="98">
        <f t="shared" si="46"/>
        <v>287404</v>
      </c>
      <c r="N94" s="142"/>
    </row>
    <row r="95" spans="1:14" x14ac:dyDescent="0.25">
      <c r="A95" s="68" t="s">
        <v>217</v>
      </c>
      <c r="B95" s="98">
        <v>40000</v>
      </c>
      <c r="C95" s="98">
        <v>80000</v>
      </c>
      <c r="D95" s="98">
        <v>80000</v>
      </c>
      <c r="E95" s="98">
        <v>40000</v>
      </c>
      <c r="F95" s="98">
        <f t="shared" si="43"/>
        <v>0</v>
      </c>
      <c r="G95" s="98"/>
      <c r="H95" s="98"/>
      <c r="I95" s="98">
        <f t="shared" si="44"/>
        <v>0</v>
      </c>
      <c r="J95" s="98"/>
      <c r="K95" s="98"/>
      <c r="L95" s="98">
        <f t="shared" si="45"/>
        <v>0</v>
      </c>
      <c r="M95" s="98">
        <f t="shared" si="46"/>
        <v>80000</v>
      </c>
      <c r="N95" s="163"/>
    </row>
    <row r="96" spans="1:14" x14ac:dyDescent="0.25">
      <c r="A96" s="68" t="s">
        <v>218</v>
      </c>
      <c r="B96" s="98">
        <v>40000</v>
      </c>
      <c r="C96" s="98">
        <v>0</v>
      </c>
      <c r="D96" s="98">
        <v>0</v>
      </c>
      <c r="E96" s="98">
        <v>0</v>
      </c>
      <c r="F96" s="98">
        <f t="shared" si="43"/>
        <v>0</v>
      </c>
      <c r="G96" s="98"/>
      <c r="H96" s="98"/>
      <c r="I96" s="98">
        <f t="shared" si="44"/>
        <v>0</v>
      </c>
      <c r="J96" s="98"/>
      <c r="K96" s="98"/>
      <c r="L96" s="98">
        <f t="shared" si="45"/>
        <v>0</v>
      </c>
      <c r="M96" s="98">
        <f t="shared" si="46"/>
        <v>0</v>
      </c>
      <c r="N96" s="145"/>
    </row>
    <row r="97" spans="1:14" x14ac:dyDescent="0.25">
      <c r="A97" s="68" t="s">
        <v>220</v>
      </c>
      <c r="B97" s="98">
        <v>80000</v>
      </c>
      <c r="C97" s="98">
        <v>0</v>
      </c>
      <c r="D97" s="98">
        <v>0</v>
      </c>
      <c r="E97" s="98">
        <v>0</v>
      </c>
      <c r="F97" s="98">
        <f t="shared" si="43"/>
        <v>0</v>
      </c>
      <c r="G97" s="98"/>
      <c r="H97" s="98"/>
      <c r="I97" s="98">
        <f t="shared" si="44"/>
        <v>0</v>
      </c>
      <c r="J97" s="98"/>
      <c r="K97" s="98"/>
      <c r="L97" s="98">
        <f t="shared" si="45"/>
        <v>0</v>
      </c>
      <c r="M97" s="98">
        <f t="shared" si="46"/>
        <v>0</v>
      </c>
      <c r="N97" s="81"/>
    </row>
    <row r="98" spans="1:14" x14ac:dyDescent="0.25">
      <c r="A98" s="68" t="s">
        <v>222</v>
      </c>
      <c r="B98" s="98">
        <v>0</v>
      </c>
      <c r="C98" s="98">
        <v>43600</v>
      </c>
      <c r="D98" s="98">
        <f>43600+2000</f>
        <v>45600</v>
      </c>
      <c r="E98" s="98">
        <v>45600</v>
      </c>
      <c r="F98" s="98">
        <f t="shared" si="43"/>
        <v>0</v>
      </c>
      <c r="G98" s="98"/>
      <c r="H98" s="98"/>
      <c r="I98" s="98">
        <f t="shared" si="44"/>
        <v>0</v>
      </c>
      <c r="J98" s="98"/>
      <c r="K98" s="98"/>
      <c r="L98" s="98">
        <f t="shared" si="45"/>
        <v>0</v>
      </c>
      <c r="M98" s="98">
        <f t="shared" si="46"/>
        <v>45600</v>
      </c>
      <c r="N98" s="163"/>
    </row>
    <row r="99" spans="1:14" x14ac:dyDescent="0.25">
      <c r="A99" s="68" t="s">
        <v>223</v>
      </c>
      <c r="B99" s="98">
        <v>0</v>
      </c>
      <c r="C99" s="98">
        <v>0</v>
      </c>
      <c r="D99" s="98">
        <v>26532</v>
      </c>
      <c r="E99" s="98">
        <v>26529.8</v>
      </c>
      <c r="F99" s="98">
        <f t="shared" si="43"/>
        <v>0</v>
      </c>
      <c r="G99" s="98"/>
      <c r="H99" s="98"/>
      <c r="I99" s="98">
        <f t="shared" si="44"/>
        <v>0</v>
      </c>
      <c r="J99" s="98"/>
      <c r="K99" s="98"/>
      <c r="L99" s="98">
        <f t="shared" si="45"/>
        <v>0</v>
      </c>
      <c r="M99" s="98">
        <f t="shared" si="46"/>
        <v>26532</v>
      </c>
      <c r="N99" s="163"/>
    </row>
    <row r="100" spans="1:14" x14ac:dyDescent="0.25">
      <c r="A100" s="68" t="s">
        <v>224</v>
      </c>
      <c r="B100" s="98">
        <v>43600</v>
      </c>
      <c r="C100" s="98">
        <v>43600</v>
      </c>
      <c r="D100" s="98">
        <v>43600</v>
      </c>
      <c r="E100" s="98">
        <v>43600</v>
      </c>
      <c r="F100" s="98">
        <f t="shared" si="43"/>
        <v>0</v>
      </c>
      <c r="G100" s="98"/>
      <c r="H100" s="98"/>
      <c r="I100" s="98">
        <f t="shared" si="44"/>
        <v>0</v>
      </c>
      <c r="J100" s="98"/>
      <c r="K100" s="98"/>
      <c r="L100" s="98">
        <f t="shared" si="45"/>
        <v>0</v>
      </c>
      <c r="M100" s="98">
        <f t="shared" si="46"/>
        <v>43600</v>
      </c>
      <c r="N100" s="81"/>
    </row>
    <row r="101" spans="1:14" x14ac:dyDescent="0.25">
      <c r="A101" s="68" t="s">
        <v>249</v>
      </c>
      <c r="B101" s="98">
        <v>11232.63</v>
      </c>
      <c r="C101" s="98">
        <v>14604</v>
      </c>
      <c r="D101" s="98">
        <v>14604</v>
      </c>
      <c r="E101" s="98">
        <v>11040</v>
      </c>
      <c r="F101" s="98">
        <f t="shared" si="43"/>
        <v>0</v>
      </c>
      <c r="G101" s="98"/>
      <c r="H101" s="98"/>
      <c r="I101" s="98">
        <f t="shared" si="44"/>
        <v>0</v>
      </c>
      <c r="J101" s="98"/>
      <c r="K101" s="98"/>
      <c r="L101" s="98">
        <f t="shared" si="45"/>
        <v>0</v>
      </c>
      <c r="M101" s="98">
        <f t="shared" si="46"/>
        <v>14604</v>
      </c>
      <c r="N101" s="142"/>
    </row>
    <row r="102" spans="1:14" ht="63.75" x14ac:dyDescent="0.25">
      <c r="A102" s="5" t="s">
        <v>33</v>
      </c>
      <c r="B102" s="55">
        <f t="shared" ref="B102:K102" si="77">SUM(B103:B103)</f>
        <v>0</v>
      </c>
      <c r="C102" s="55">
        <f t="shared" si="77"/>
        <v>0</v>
      </c>
      <c r="D102" s="55">
        <f t="shared" si="77"/>
        <v>0</v>
      </c>
      <c r="E102" s="55">
        <f t="shared" si="77"/>
        <v>0</v>
      </c>
      <c r="F102" s="55">
        <f t="shared" si="43"/>
        <v>0</v>
      </c>
      <c r="G102" s="55">
        <f t="shared" si="77"/>
        <v>0</v>
      </c>
      <c r="H102" s="55">
        <f t="shared" si="77"/>
        <v>0</v>
      </c>
      <c r="I102" s="55">
        <f t="shared" si="44"/>
        <v>0</v>
      </c>
      <c r="J102" s="55">
        <f t="shared" si="77"/>
        <v>0</v>
      </c>
      <c r="K102" s="55">
        <f t="shared" si="77"/>
        <v>0</v>
      </c>
      <c r="L102" s="55">
        <f t="shared" si="45"/>
        <v>0</v>
      </c>
      <c r="M102" s="55">
        <f t="shared" si="46"/>
        <v>0</v>
      </c>
      <c r="N102" s="74"/>
    </row>
    <row r="103" spans="1:14" x14ac:dyDescent="0.25">
      <c r="A103" s="6" t="s">
        <v>32</v>
      </c>
      <c r="B103" s="94"/>
      <c r="C103" s="94"/>
      <c r="D103" s="94"/>
      <c r="E103" s="94"/>
      <c r="F103" s="94">
        <f t="shared" si="43"/>
        <v>0</v>
      </c>
      <c r="G103" s="94"/>
      <c r="H103" s="94"/>
      <c r="I103" s="94">
        <f t="shared" si="44"/>
        <v>0</v>
      </c>
      <c r="J103" s="94"/>
      <c r="K103" s="94"/>
      <c r="L103" s="94">
        <f t="shared" si="45"/>
        <v>0</v>
      </c>
      <c r="M103" s="94">
        <f t="shared" si="46"/>
        <v>0</v>
      </c>
      <c r="N103" s="74"/>
    </row>
    <row r="104" spans="1:14" ht="51" x14ac:dyDescent="0.25">
      <c r="A104" s="15" t="s">
        <v>34</v>
      </c>
      <c r="B104" s="56">
        <f>SUM(B105:B115)</f>
        <v>14599750.129999999</v>
      </c>
      <c r="C104" s="56">
        <f>SUM(C105:C115)</f>
        <v>8050137</v>
      </c>
      <c r="D104" s="56">
        <f>SUM(D105:D115)</f>
        <v>8537077.3100000005</v>
      </c>
      <c r="E104" s="56">
        <f>SUM(E105:E115)</f>
        <v>6454116.2499999991</v>
      </c>
      <c r="F104" s="56">
        <f t="shared" si="43"/>
        <v>526064.52</v>
      </c>
      <c r="G104" s="56">
        <f t="shared" ref="G104:H104" si="78">SUM(G105:G115)</f>
        <v>526064.52</v>
      </c>
      <c r="H104" s="56">
        <f t="shared" si="78"/>
        <v>0</v>
      </c>
      <c r="I104" s="56">
        <f t="shared" si="44"/>
        <v>0</v>
      </c>
      <c r="J104" s="56">
        <f t="shared" ref="J104:K104" si="79">SUM(J105:J115)</f>
        <v>0</v>
      </c>
      <c r="K104" s="56">
        <f t="shared" si="79"/>
        <v>0</v>
      </c>
      <c r="L104" s="56">
        <f t="shared" si="45"/>
        <v>526064.52</v>
      </c>
      <c r="M104" s="56">
        <f t="shared" si="46"/>
        <v>9063141.8300000001</v>
      </c>
      <c r="N104" s="79"/>
    </row>
    <row r="105" spans="1:14" x14ac:dyDescent="0.25">
      <c r="A105" s="5" t="s">
        <v>215</v>
      </c>
      <c r="B105" s="94">
        <f>432531.75+3656.32</f>
        <v>436188.07</v>
      </c>
      <c r="C105" s="94">
        <v>474556</v>
      </c>
      <c r="D105" s="94">
        <f>474556+15725</f>
        <v>490281</v>
      </c>
      <c r="E105" s="94">
        <v>388549.17</v>
      </c>
      <c r="F105" s="94">
        <f t="shared" si="43"/>
        <v>0</v>
      </c>
      <c r="G105" s="94"/>
      <c r="H105" s="94"/>
      <c r="I105" s="94">
        <f t="shared" si="44"/>
        <v>0</v>
      </c>
      <c r="J105" s="94"/>
      <c r="K105" s="94"/>
      <c r="L105" s="94">
        <f t="shared" si="45"/>
        <v>0</v>
      </c>
      <c r="M105" s="94">
        <f t="shared" si="46"/>
        <v>490281</v>
      </c>
      <c r="N105" s="200"/>
    </row>
    <row r="106" spans="1:14" ht="48.75" customHeight="1" x14ac:dyDescent="0.25">
      <c r="A106" s="5" t="s">
        <v>216</v>
      </c>
      <c r="B106" s="94">
        <f>3640156.64+785668.05+39393.91</f>
        <v>4465218.6000000006</v>
      </c>
      <c r="C106" s="94">
        <f>4352905+960378</f>
        <v>5313283</v>
      </c>
      <c r="D106" s="94">
        <f>4352905+1041860.53+219049</f>
        <v>5613814.5300000003</v>
      </c>
      <c r="E106" s="94">
        <f>3331327.04+817828.84</f>
        <v>4149155.88</v>
      </c>
      <c r="F106" s="94">
        <f t="shared" si="43"/>
        <v>318759.57999999996</v>
      </c>
      <c r="G106" s="94">
        <f>155339.49+94864.66+68555.43</f>
        <v>318759.57999999996</v>
      </c>
      <c r="H106" s="94"/>
      <c r="I106" s="94">
        <f t="shared" si="44"/>
        <v>0</v>
      </c>
      <c r="J106" s="94"/>
      <c r="K106" s="94"/>
      <c r="L106" s="94">
        <f t="shared" si="45"/>
        <v>318759.57999999996</v>
      </c>
      <c r="M106" s="94">
        <f t="shared" si="46"/>
        <v>5932574.1100000003</v>
      </c>
      <c r="N106" s="200" t="s">
        <v>401</v>
      </c>
    </row>
    <row r="107" spans="1:14" ht="30" x14ac:dyDescent="0.25">
      <c r="A107" s="5" t="s">
        <v>217</v>
      </c>
      <c r="B107" s="94">
        <f>1270411.31+33117.85</f>
        <v>1303529.1600000001</v>
      </c>
      <c r="C107" s="94">
        <v>1414677</v>
      </c>
      <c r="D107" s="94">
        <f>1414677+62631.78+71268</f>
        <v>1548576.78</v>
      </c>
      <c r="E107" s="94">
        <f>1158370.63+62631.78</f>
        <v>1221002.4099999999</v>
      </c>
      <c r="F107" s="94">
        <f t="shared" si="43"/>
        <v>134111.92000000001</v>
      </c>
      <c r="G107" s="94">
        <f>66464.16+39957.56+27690.2</f>
        <v>134111.92000000001</v>
      </c>
      <c r="H107" s="94"/>
      <c r="I107" s="94">
        <f t="shared" si="44"/>
        <v>0</v>
      </c>
      <c r="J107" s="94"/>
      <c r="K107" s="94"/>
      <c r="L107" s="94">
        <f t="shared" si="45"/>
        <v>134111.92000000001</v>
      </c>
      <c r="M107" s="94">
        <f t="shared" si="46"/>
        <v>1682688.7</v>
      </c>
      <c r="N107" s="200" t="s">
        <v>401</v>
      </c>
    </row>
    <row r="108" spans="1:14" x14ac:dyDescent="0.25">
      <c r="A108" s="5" t="s">
        <v>218</v>
      </c>
      <c r="B108" s="94">
        <f>352058.63+15365.91</f>
        <v>367424.54</v>
      </c>
      <c r="C108" s="94">
        <v>0</v>
      </c>
      <c r="D108" s="94">
        <v>0</v>
      </c>
      <c r="E108" s="94">
        <v>0</v>
      </c>
      <c r="F108" s="94">
        <f t="shared" si="43"/>
        <v>0</v>
      </c>
      <c r="G108" s="94"/>
      <c r="H108" s="94"/>
      <c r="I108" s="94">
        <f t="shared" si="44"/>
        <v>0</v>
      </c>
      <c r="J108" s="94"/>
      <c r="K108" s="94"/>
      <c r="L108" s="94">
        <f t="shared" si="45"/>
        <v>0</v>
      </c>
      <c r="M108" s="94">
        <f t="shared" si="46"/>
        <v>0</v>
      </c>
      <c r="N108" s="148"/>
    </row>
    <row r="109" spans="1:14" x14ac:dyDescent="0.25">
      <c r="A109" s="5" t="s">
        <v>219</v>
      </c>
      <c r="B109" s="94">
        <v>3937162.1</v>
      </c>
      <c r="C109" s="94">
        <v>0</v>
      </c>
      <c r="D109" s="94">
        <v>0</v>
      </c>
      <c r="E109" s="94">
        <v>0</v>
      </c>
      <c r="F109" s="94">
        <f t="shared" si="43"/>
        <v>0</v>
      </c>
      <c r="G109" s="94"/>
      <c r="H109" s="94"/>
      <c r="I109" s="94">
        <f t="shared" si="44"/>
        <v>0</v>
      </c>
      <c r="J109" s="94"/>
      <c r="K109" s="94"/>
      <c r="L109" s="94">
        <f t="shared" si="45"/>
        <v>0</v>
      </c>
      <c r="M109" s="94">
        <f t="shared" si="46"/>
        <v>0</v>
      </c>
      <c r="N109" s="148"/>
    </row>
    <row r="110" spans="1:14" x14ac:dyDescent="0.25">
      <c r="A110" s="5" t="s">
        <v>220</v>
      </c>
      <c r="B110" s="94">
        <f>408135.42+18155.56</f>
        <v>426290.98</v>
      </c>
      <c r="C110" s="94">
        <v>0</v>
      </c>
      <c r="D110" s="94">
        <v>0</v>
      </c>
      <c r="E110" s="94">
        <v>0</v>
      </c>
      <c r="F110" s="94">
        <f t="shared" si="43"/>
        <v>0</v>
      </c>
      <c r="G110" s="94"/>
      <c r="H110" s="94"/>
      <c r="I110" s="94">
        <f t="shared" si="44"/>
        <v>0</v>
      </c>
      <c r="J110" s="94"/>
      <c r="K110" s="94"/>
      <c r="L110" s="94">
        <f t="shared" si="45"/>
        <v>0</v>
      </c>
      <c r="M110" s="94">
        <f t="shared" si="46"/>
        <v>0</v>
      </c>
      <c r="N110" s="148"/>
    </row>
    <row r="111" spans="1:14" x14ac:dyDescent="0.25">
      <c r="A111" s="5" t="s">
        <v>221</v>
      </c>
      <c r="B111" s="94">
        <v>3150359.36</v>
      </c>
      <c r="C111" s="94">
        <v>0</v>
      </c>
      <c r="D111" s="94">
        <v>0</v>
      </c>
      <c r="E111" s="94">
        <v>0</v>
      </c>
      <c r="F111" s="94">
        <f t="shared" si="43"/>
        <v>0</v>
      </c>
      <c r="G111" s="94"/>
      <c r="H111" s="94"/>
      <c r="I111" s="94">
        <f t="shared" si="44"/>
        <v>0</v>
      </c>
      <c r="J111" s="94"/>
      <c r="K111" s="94"/>
      <c r="L111" s="94">
        <f t="shared" si="45"/>
        <v>0</v>
      </c>
      <c r="M111" s="94">
        <f t="shared" si="46"/>
        <v>0</v>
      </c>
      <c r="N111" s="148"/>
    </row>
    <row r="112" spans="1:14" ht="30" x14ac:dyDescent="0.25">
      <c r="A112" s="5" t="s">
        <v>222</v>
      </c>
      <c r="B112" s="94">
        <v>76525.37</v>
      </c>
      <c r="C112" s="94">
        <v>368082</v>
      </c>
      <c r="D112" s="94">
        <f>368082+15724</f>
        <v>383806</v>
      </c>
      <c r="E112" s="94">
        <v>306179.39</v>
      </c>
      <c r="F112" s="94">
        <f t="shared" si="43"/>
        <v>10872</v>
      </c>
      <c r="G112" s="94">
        <f>4832+3246.5+2793.5</f>
        <v>10872</v>
      </c>
      <c r="H112" s="94"/>
      <c r="I112" s="94">
        <f t="shared" si="44"/>
        <v>0</v>
      </c>
      <c r="J112" s="94"/>
      <c r="K112" s="94"/>
      <c r="L112" s="94">
        <f t="shared" si="45"/>
        <v>10872</v>
      </c>
      <c r="M112" s="94">
        <f t="shared" si="46"/>
        <v>394678</v>
      </c>
      <c r="N112" s="200" t="s">
        <v>401</v>
      </c>
    </row>
    <row r="113" spans="1:14" ht="30" x14ac:dyDescent="0.25">
      <c r="A113" s="5" t="s">
        <v>223</v>
      </c>
      <c r="B113" s="94">
        <v>123171.6</v>
      </c>
      <c r="C113" s="94">
        <v>132898</v>
      </c>
      <c r="D113" s="94">
        <f>132898+6892</f>
        <v>139790</v>
      </c>
      <c r="E113" s="94">
        <v>111709.64</v>
      </c>
      <c r="F113" s="94">
        <f t="shared" si="43"/>
        <v>18833.02</v>
      </c>
      <c r="G113" s="94">
        <f>9646.18+5512.1+3674.74</f>
        <v>18833.02</v>
      </c>
      <c r="H113" s="94"/>
      <c r="I113" s="94">
        <f t="shared" si="44"/>
        <v>0</v>
      </c>
      <c r="J113" s="94"/>
      <c r="K113" s="94"/>
      <c r="L113" s="94">
        <f t="shared" si="45"/>
        <v>18833.02</v>
      </c>
      <c r="M113" s="94">
        <f t="shared" si="46"/>
        <v>158623.01999999999</v>
      </c>
      <c r="N113" s="200" t="s">
        <v>401</v>
      </c>
    </row>
    <row r="114" spans="1:14" ht="30" x14ac:dyDescent="0.25">
      <c r="A114" s="5" t="s">
        <v>224</v>
      </c>
      <c r="B114" s="94">
        <v>313880.34999999998</v>
      </c>
      <c r="C114" s="94">
        <v>346641</v>
      </c>
      <c r="D114" s="94">
        <f>346641+14168</f>
        <v>360809</v>
      </c>
      <c r="E114" s="94">
        <v>277519.76</v>
      </c>
      <c r="F114" s="94">
        <f t="shared" si="43"/>
        <v>43488</v>
      </c>
      <c r="G114" s="94">
        <f>19328+12986+11174</f>
        <v>43488</v>
      </c>
      <c r="H114" s="94"/>
      <c r="I114" s="94">
        <f t="shared" si="44"/>
        <v>0</v>
      </c>
      <c r="J114" s="94"/>
      <c r="K114" s="94"/>
      <c r="L114" s="94">
        <f t="shared" si="45"/>
        <v>43488</v>
      </c>
      <c r="M114" s="94">
        <f t="shared" si="46"/>
        <v>404297</v>
      </c>
      <c r="N114" s="200" t="s">
        <v>401</v>
      </c>
    </row>
    <row r="115" spans="1:14" x14ac:dyDescent="0.25">
      <c r="A115" s="5" t="s">
        <v>225</v>
      </c>
      <c r="B115" s="94">
        <v>0</v>
      </c>
      <c r="C115" s="94">
        <v>0</v>
      </c>
      <c r="D115" s="94">
        <v>0</v>
      </c>
      <c r="E115" s="94">
        <v>0</v>
      </c>
      <c r="F115" s="94">
        <f t="shared" si="43"/>
        <v>0</v>
      </c>
      <c r="G115" s="94"/>
      <c r="H115" s="94"/>
      <c r="I115" s="94">
        <f t="shared" si="44"/>
        <v>0</v>
      </c>
      <c r="J115" s="94"/>
      <c r="K115" s="94"/>
      <c r="L115" s="94">
        <f t="shared" ref="L115:L190" si="80">F115+I115</f>
        <v>0</v>
      </c>
      <c r="M115" s="94">
        <f t="shared" ref="M115:M190" si="81">D115+L115</f>
        <v>0</v>
      </c>
      <c r="N115" s="142"/>
    </row>
    <row r="116" spans="1:14" ht="55.5" customHeight="1" x14ac:dyDescent="0.25">
      <c r="A116" s="6" t="s">
        <v>150</v>
      </c>
      <c r="B116" s="94">
        <f>101014.83+112156.6+56330+201049.25+315117.37+109689.55</f>
        <v>895357.60000000009</v>
      </c>
      <c r="C116" s="94">
        <f>132898+126269+60250+266162+374799</f>
        <v>960378</v>
      </c>
      <c r="D116" s="94">
        <f>132898+126269+60250+266162+374799+81482.53+62631.78</f>
        <v>1104492.31</v>
      </c>
      <c r="E116" s="94">
        <f>100008.44+97595.81+44899.13+190633.97+303208.96+81482.53+62631.78</f>
        <v>880460.62000000011</v>
      </c>
      <c r="F116" s="94">
        <f t="shared" ref="F116:F191" si="82">G116+H116</f>
        <v>0</v>
      </c>
      <c r="G116" s="94"/>
      <c r="H116" s="94"/>
      <c r="I116" s="94">
        <f t="shared" ref="I116:I191" si="83">J116+K116</f>
        <v>0</v>
      </c>
      <c r="J116" s="94"/>
      <c r="K116" s="94"/>
      <c r="L116" s="94">
        <f t="shared" si="80"/>
        <v>0</v>
      </c>
      <c r="M116" s="94">
        <f t="shared" si="81"/>
        <v>1104492.31</v>
      </c>
      <c r="N116" s="148"/>
    </row>
    <row r="117" spans="1:14" x14ac:dyDescent="0.25">
      <c r="A117" s="66" t="s">
        <v>144</v>
      </c>
      <c r="B117" s="67">
        <f>SUM(B118:B126)</f>
        <v>7512228.6700000009</v>
      </c>
      <c r="C117" s="67">
        <f>SUM(C118:C126)</f>
        <v>8050137</v>
      </c>
      <c r="D117" s="67">
        <f>SUM(D118:D126)</f>
        <v>8537077.3100000005</v>
      </c>
      <c r="E117" s="67">
        <f>SUM(E118:E126)</f>
        <v>6454116.2499999991</v>
      </c>
      <c r="F117" s="67">
        <f t="shared" ref="F117:G117" si="84">SUM(F118:F126)</f>
        <v>526064.52</v>
      </c>
      <c r="G117" s="67">
        <f t="shared" si="84"/>
        <v>526064.52</v>
      </c>
      <c r="H117" s="67">
        <f t="shared" ref="H117" si="85">SUM(H118:H127)</f>
        <v>0</v>
      </c>
      <c r="I117" s="67">
        <f t="shared" si="83"/>
        <v>0</v>
      </c>
      <c r="J117" s="67">
        <f t="shared" ref="J117" si="86">J104</f>
        <v>0</v>
      </c>
      <c r="K117" s="67">
        <f t="shared" ref="K117" si="87">SUM(K118:K127)</f>
        <v>0</v>
      </c>
      <c r="L117" s="67">
        <f t="shared" si="80"/>
        <v>526064.52</v>
      </c>
      <c r="M117" s="67">
        <f t="shared" si="81"/>
        <v>9063141.8300000001</v>
      </c>
      <c r="N117" s="80"/>
    </row>
    <row r="118" spans="1:14" x14ac:dyDescent="0.25">
      <c r="A118" s="68" t="s">
        <v>215</v>
      </c>
      <c r="B118" s="98">
        <f>B105</f>
        <v>436188.07</v>
      </c>
      <c r="C118" s="98">
        <f>C105</f>
        <v>474556</v>
      </c>
      <c r="D118" s="98">
        <f>D105</f>
        <v>490281</v>
      </c>
      <c r="E118" s="98">
        <f>E105</f>
        <v>388549.17</v>
      </c>
      <c r="F118" s="98">
        <f t="shared" si="82"/>
        <v>0</v>
      </c>
      <c r="G118" s="98">
        <f>G105</f>
        <v>0</v>
      </c>
      <c r="H118" s="98">
        <f>H105</f>
        <v>0</v>
      </c>
      <c r="I118" s="98">
        <f t="shared" si="83"/>
        <v>0</v>
      </c>
      <c r="J118" s="98">
        <f>J105</f>
        <v>0</v>
      </c>
      <c r="K118" s="98">
        <f>K105</f>
        <v>0</v>
      </c>
      <c r="L118" s="98">
        <f t="shared" si="80"/>
        <v>0</v>
      </c>
      <c r="M118" s="98">
        <f t="shared" si="81"/>
        <v>490281</v>
      </c>
      <c r="N118" s="200"/>
    </row>
    <row r="119" spans="1:14" ht="30" x14ac:dyDescent="0.25">
      <c r="A119" s="68" t="s">
        <v>216</v>
      </c>
      <c r="B119" s="98">
        <f t="shared" ref="B119" si="88">B106</f>
        <v>4465218.6000000006</v>
      </c>
      <c r="C119" s="98">
        <f t="shared" ref="C119:D121" si="89">C106</f>
        <v>5313283</v>
      </c>
      <c r="D119" s="98">
        <f t="shared" si="89"/>
        <v>5613814.5300000003</v>
      </c>
      <c r="E119" s="98">
        <f t="shared" ref="E119" si="90">E106</f>
        <v>4149155.88</v>
      </c>
      <c r="F119" s="98">
        <f t="shared" si="82"/>
        <v>318759.57999999996</v>
      </c>
      <c r="G119" s="94">
        <f>G106</f>
        <v>318759.57999999996</v>
      </c>
      <c r="H119" s="98">
        <f>H106-H127</f>
        <v>0</v>
      </c>
      <c r="I119" s="98">
        <f t="shared" si="83"/>
        <v>0</v>
      </c>
      <c r="J119" s="94"/>
      <c r="K119" s="98">
        <f>K106-K127</f>
        <v>0</v>
      </c>
      <c r="L119" s="98">
        <f t="shared" si="80"/>
        <v>318759.57999999996</v>
      </c>
      <c r="M119" s="98">
        <f t="shared" si="81"/>
        <v>5932574.1100000003</v>
      </c>
      <c r="N119" s="200" t="s">
        <v>401</v>
      </c>
    </row>
    <row r="120" spans="1:14" ht="30" x14ac:dyDescent="0.25">
      <c r="A120" s="68" t="s">
        <v>217</v>
      </c>
      <c r="B120" s="98">
        <f t="shared" ref="B120" si="91">B107</f>
        <v>1303529.1600000001</v>
      </c>
      <c r="C120" s="98">
        <f t="shared" si="89"/>
        <v>1414677</v>
      </c>
      <c r="D120" s="98">
        <f t="shared" si="89"/>
        <v>1548576.78</v>
      </c>
      <c r="E120" s="98">
        <f>E107</f>
        <v>1221002.4099999999</v>
      </c>
      <c r="F120" s="98">
        <f t="shared" si="82"/>
        <v>134111.92000000001</v>
      </c>
      <c r="G120" s="98">
        <f>G107</f>
        <v>134111.92000000001</v>
      </c>
      <c r="H120" s="98">
        <f>H107</f>
        <v>0</v>
      </c>
      <c r="I120" s="98">
        <f t="shared" si="83"/>
        <v>0</v>
      </c>
      <c r="J120" s="98">
        <f>J107</f>
        <v>0</v>
      </c>
      <c r="K120" s="98">
        <f>K107</f>
        <v>0</v>
      </c>
      <c r="L120" s="98">
        <f t="shared" si="80"/>
        <v>134111.92000000001</v>
      </c>
      <c r="M120" s="98">
        <f t="shared" si="81"/>
        <v>1682688.7</v>
      </c>
      <c r="N120" s="200" t="s">
        <v>401</v>
      </c>
    </row>
    <row r="121" spans="1:14" x14ac:dyDescent="0.25">
      <c r="A121" s="68" t="s">
        <v>218</v>
      </c>
      <c r="B121" s="98">
        <f t="shared" ref="B121" si="92">B108</f>
        <v>367424.54</v>
      </c>
      <c r="C121" s="98">
        <f t="shared" si="89"/>
        <v>0</v>
      </c>
      <c r="D121" s="98">
        <f t="shared" si="89"/>
        <v>0</v>
      </c>
      <c r="E121" s="98">
        <f>E108</f>
        <v>0</v>
      </c>
      <c r="F121" s="98">
        <f t="shared" si="82"/>
        <v>0</v>
      </c>
      <c r="G121" s="98">
        <f>G108</f>
        <v>0</v>
      </c>
      <c r="H121" s="98">
        <f>H108</f>
        <v>0</v>
      </c>
      <c r="I121" s="98">
        <f t="shared" si="83"/>
        <v>0</v>
      </c>
      <c r="J121" s="98">
        <f>J108</f>
        <v>0</v>
      </c>
      <c r="K121" s="98">
        <f>K108</f>
        <v>0</v>
      </c>
      <c r="L121" s="98">
        <f t="shared" si="80"/>
        <v>0</v>
      </c>
      <c r="M121" s="98">
        <f t="shared" si="81"/>
        <v>0</v>
      </c>
      <c r="N121" s="148"/>
    </row>
    <row r="122" spans="1:14" x14ac:dyDescent="0.25">
      <c r="A122" s="68" t="s">
        <v>220</v>
      </c>
      <c r="B122" s="98">
        <f>B110</f>
        <v>426290.98</v>
      </c>
      <c r="C122" s="98">
        <f>C110</f>
        <v>0</v>
      </c>
      <c r="D122" s="98">
        <f>D110</f>
        <v>0</v>
      </c>
      <c r="E122" s="98">
        <f>E110</f>
        <v>0</v>
      </c>
      <c r="F122" s="98">
        <f t="shared" si="82"/>
        <v>0</v>
      </c>
      <c r="G122" s="98">
        <f>G110</f>
        <v>0</v>
      </c>
      <c r="H122" s="98">
        <f>H110</f>
        <v>0</v>
      </c>
      <c r="I122" s="98">
        <f t="shared" si="83"/>
        <v>0</v>
      </c>
      <c r="J122" s="98">
        <f>J110</f>
        <v>0</v>
      </c>
      <c r="K122" s="98">
        <f>K110</f>
        <v>0</v>
      </c>
      <c r="L122" s="98">
        <f t="shared" si="80"/>
        <v>0</v>
      </c>
      <c r="M122" s="98">
        <f t="shared" si="81"/>
        <v>0</v>
      </c>
      <c r="N122" s="148"/>
    </row>
    <row r="123" spans="1:14" ht="30" x14ac:dyDescent="0.25">
      <c r="A123" s="68" t="s">
        <v>222</v>
      </c>
      <c r="B123" s="98">
        <f t="shared" ref="B123" si="93">B112</f>
        <v>76525.37</v>
      </c>
      <c r="C123" s="98">
        <f t="shared" ref="C123:E126" si="94">C112</f>
        <v>368082</v>
      </c>
      <c r="D123" s="98">
        <f t="shared" ref="D123" si="95">D112</f>
        <v>383806</v>
      </c>
      <c r="E123" s="98">
        <f t="shared" si="94"/>
        <v>306179.39</v>
      </c>
      <c r="F123" s="98">
        <f t="shared" si="82"/>
        <v>10872</v>
      </c>
      <c r="G123" s="98">
        <f t="shared" ref="G123:H126" si="96">G112</f>
        <v>10872</v>
      </c>
      <c r="H123" s="98">
        <f t="shared" si="96"/>
        <v>0</v>
      </c>
      <c r="I123" s="98">
        <f t="shared" si="83"/>
        <v>0</v>
      </c>
      <c r="J123" s="98">
        <f t="shared" ref="J123:K126" si="97">J112</f>
        <v>0</v>
      </c>
      <c r="K123" s="98">
        <f t="shared" si="97"/>
        <v>0</v>
      </c>
      <c r="L123" s="98">
        <f t="shared" si="80"/>
        <v>10872</v>
      </c>
      <c r="M123" s="98">
        <f t="shared" si="81"/>
        <v>394678</v>
      </c>
      <c r="N123" s="200" t="s">
        <v>401</v>
      </c>
    </row>
    <row r="124" spans="1:14" ht="30" x14ac:dyDescent="0.25">
      <c r="A124" s="68" t="s">
        <v>223</v>
      </c>
      <c r="B124" s="98">
        <f t="shared" ref="B124" si="98">B113</f>
        <v>123171.6</v>
      </c>
      <c r="C124" s="98">
        <f t="shared" si="94"/>
        <v>132898</v>
      </c>
      <c r="D124" s="98">
        <f t="shared" ref="D124" si="99">D113</f>
        <v>139790</v>
      </c>
      <c r="E124" s="98">
        <f t="shared" si="94"/>
        <v>111709.64</v>
      </c>
      <c r="F124" s="98">
        <f t="shared" si="82"/>
        <v>18833.02</v>
      </c>
      <c r="G124" s="98">
        <f t="shared" si="96"/>
        <v>18833.02</v>
      </c>
      <c r="H124" s="98">
        <f t="shared" si="96"/>
        <v>0</v>
      </c>
      <c r="I124" s="98">
        <f t="shared" si="83"/>
        <v>0</v>
      </c>
      <c r="J124" s="98">
        <f t="shared" si="97"/>
        <v>0</v>
      </c>
      <c r="K124" s="98">
        <f t="shared" si="97"/>
        <v>0</v>
      </c>
      <c r="L124" s="98">
        <f t="shared" si="80"/>
        <v>18833.02</v>
      </c>
      <c r="M124" s="98">
        <f t="shared" si="81"/>
        <v>158623.01999999999</v>
      </c>
      <c r="N124" s="200" t="s">
        <v>401</v>
      </c>
    </row>
    <row r="125" spans="1:14" ht="30" x14ac:dyDescent="0.25">
      <c r="A125" s="68" t="s">
        <v>224</v>
      </c>
      <c r="B125" s="98">
        <f t="shared" ref="B125" si="100">B114</f>
        <v>313880.34999999998</v>
      </c>
      <c r="C125" s="98">
        <f t="shared" si="94"/>
        <v>346641</v>
      </c>
      <c r="D125" s="98">
        <f t="shared" ref="D125" si="101">D114</f>
        <v>360809</v>
      </c>
      <c r="E125" s="98">
        <f t="shared" si="94"/>
        <v>277519.76</v>
      </c>
      <c r="F125" s="98">
        <f t="shared" si="82"/>
        <v>43488</v>
      </c>
      <c r="G125" s="98">
        <f t="shared" si="96"/>
        <v>43488</v>
      </c>
      <c r="H125" s="98">
        <f t="shared" si="96"/>
        <v>0</v>
      </c>
      <c r="I125" s="98">
        <f t="shared" si="83"/>
        <v>0</v>
      </c>
      <c r="J125" s="98">
        <f t="shared" si="97"/>
        <v>0</v>
      </c>
      <c r="K125" s="98"/>
      <c r="L125" s="98">
        <f t="shared" si="80"/>
        <v>43488</v>
      </c>
      <c r="M125" s="98">
        <f t="shared" si="81"/>
        <v>404297</v>
      </c>
      <c r="N125" s="200" t="s">
        <v>401</v>
      </c>
    </row>
    <row r="126" spans="1:14" x14ac:dyDescent="0.25">
      <c r="A126" s="68" t="s">
        <v>225</v>
      </c>
      <c r="B126" s="98">
        <f t="shared" ref="B126" si="102">B115</f>
        <v>0</v>
      </c>
      <c r="C126" s="98">
        <f t="shared" si="94"/>
        <v>0</v>
      </c>
      <c r="D126" s="98">
        <f t="shared" ref="D126" si="103">D115</f>
        <v>0</v>
      </c>
      <c r="E126" s="98">
        <f t="shared" si="94"/>
        <v>0</v>
      </c>
      <c r="F126" s="98">
        <f t="shared" si="82"/>
        <v>0</v>
      </c>
      <c r="G126" s="98">
        <f t="shared" si="96"/>
        <v>0</v>
      </c>
      <c r="H126" s="98">
        <f t="shared" si="96"/>
        <v>0</v>
      </c>
      <c r="I126" s="98">
        <f t="shared" si="83"/>
        <v>0</v>
      </c>
      <c r="J126" s="98">
        <f t="shared" si="97"/>
        <v>0</v>
      </c>
      <c r="K126" s="98">
        <f t="shared" si="97"/>
        <v>0</v>
      </c>
      <c r="L126" s="98">
        <f t="shared" si="80"/>
        <v>0</v>
      </c>
      <c r="M126" s="98">
        <f t="shared" si="81"/>
        <v>0</v>
      </c>
      <c r="N126" s="163"/>
    </row>
    <row r="127" spans="1:14" x14ac:dyDescent="0.25">
      <c r="A127" s="68" t="s">
        <v>249</v>
      </c>
      <c r="B127" s="98">
        <f t="shared" ref="B127" si="104">B116</f>
        <v>895357.60000000009</v>
      </c>
      <c r="C127" s="98">
        <f t="shared" ref="C127" si="105">C116</f>
        <v>960378</v>
      </c>
      <c r="D127" s="98">
        <f t="shared" ref="D127" si="106">D116</f>
        <v>1104492.31</v>
      </c>
      <c r="E127" s="98">
        <f t="shared" ref="E127:G127" si="107">E116</f>
        <v>880460.62000000011</v>
      </c>
      <c r="F127" s="98">
        <f t="shared" si="82"/>
        <v>0</v>
      </c>
      <c r="G127" s="98">
        <f t="shared" si="107"/>
        <v>0</v>
      </c>
      <c r="H127" s="98">
        <f t="shared" ref="H127" si="108">H116</f>
        <v>0</v>
      </c>
      <c r="I127" s="98">
        <f t="shared" si="83"/>
        <v>0</v>
      </c>
      <c r="J127" s="98">
        <f t="shared" ref="J127:K127" si="109">J116</f>
        <v>0</v>
      </c>
      <c r="K127" s="98">
        <f t="shared" si="109"/>
        <v>0</v>
      </c>
      <c r="L127" s="98">
        <f t="shared" si="80"/>
        <v>0</v>
      </c>
      <c r="M127" s="98">
        <f t="shared" si="81"/>
        <v>1104492.31</v>
      </c>
      <c r="N127" s="148"/>
    </row>
    <row r="128" spans="1:14" ht="25.5" x14ac:dyDescent="0.25">
      <c r="A128" s="5" t="s">
        <v>35</v>
      </c>
      <c r="B128" s="94"/>
      <c r="C128" s="94"/>
      <c r="D128" s="94"/>
      <c r="E128" s="94"/>
      <c r="F128" s="94">
        <f t="shared" si="82"/>
        <v>0</v>
      </c>
      <c r="G128" s="94"/>
      <c r="H128" s="94"/>
      <c r="I128" s="94">
        <f t="shared" si="83"/>
        <v>0</v>
      </c>
      <c r="J128" s="94"/>
      <c r="K128" s="94"/>
      <c r="L128" s="94">
        <f t="shared" si="80"/>
        <v>0</v>
      </c>
      <c r="M128" s="94">
        <f t="shared" si="81"/>
        <v>0</v>
      </c>
      <c r="N128" s="74"/>
    </row>
    <row r="129" spans="1:14" ht="38.25" x14ac:dyDescent="0.25">
      <c r="A129" s="5" t="s">
        <v>36</v>
      </c>
      <c r="B129" s="94"/>
      <c r="C129" s="94"/>
      <c r="D129" s="94"/>
      <c r="E129" s="94"/>
      <c r="F129" s="94">
        <f t="shared" si="82"/>
        <v>0</v>
      </c>
      <c r="G129" s="94"/>
      <c r="H129" s="94"/>
      <c r="I129" s="94">
        <f t="shared" si="83"/>
        <v>0</v>
      </c>
      <c r="J129" s="94"/>
      <c r="K129" s="94"/>
      <c r="L129" s="94">
        <f t="shared" si="80"/>
        <v>0</v>
      </c>
      <c r="M129" s="94">
        <f t="shared" si="81"/>
        <v>0</v>
      </c>
      <c r="N129" s="74"/>
    </row>
    <row r="130" spans="1:14" ht="25.5" x14ac:dyDescent="0.25">
      <c r="A130" s="6" t="s">
        <v>150</v>
      </c>
      <c r="B130" s="94"/>
      <c r="C130" s="94"/>
      <c r="D130" s="94"/>
      <c r="E130" s="94"/>
      <c r="F130" s="94">
        <f t="shared" si="82"/>
        <v>0</v>
      </c>
      <c r="G130" s="94"/>
      <c r="H130" s="94"/>
      <c r="I130" s="94">
        <f t="shared" si="83"/>
        <v>0</v>
      </c>
      <c r="J130" s="94"/>
      <c r="K130" s="94"/>
      <c r="L130" s="94">
        <f t="shared" si="80"/>
        <v>0</v>
      </c>
      <c r="M130" s="94">
        <f t="shared" si="81"/>
        <v>0</v>
      </c>
      <c r="N130" s="74"/>
    </row>
    <row r="131" spans="1:14" ht="38.25" x14ac:dyDescent="0.25">
      <c r="A131" s="5" t="s">
        <v>37</v>
      </c>
      <c r="B131" s="55">
        <f t="shared" ref="B131:D131" si="110">SUM(B133:B135)</f>
        <v>4067431.33</v>
      </c>
      <c r="C131" s="55">
        <f t="shared" ref="C131:E131" si="111">SUM(C133:C135)</f>
        <v>969697</v>
      </c>
      <c r="D131" s="55">
        <f t="shared" si="110"/>
        <v>6449005.9799999995</v>
      </c>
      <c r="E131" s="55">
        <f t="shared" si="111"/>
        <v>6138436.5999999996</v>
      </c>
      <c r="F131" s="55">
        <f t="shared" si="82"/>
        <v>0</v>
      </c>
      <c r="G131" s="55">
        <f t="shared" ref="G131:H131" si="112">SUM(G133:G135)</f>
        <v>0</v>
      </c>
      <c r="H131" s="55">
        <f t="shared" si="112"/>
        <v>0</v>
      </c>
      <c r="I131" s="55">
        <f t="shared" si="83"/>
        <v>0</v>
      </c>
      <c r="J131" s="55">
        <f t="shared" ref="J131:K131" si="113">SUM(J133:J135)</f>
        <v>0</v>
      </c>
      <c r="K131" s="55">
        <f t="shared" si="113"/>
        <v>0</v>
      </c>
      <c r="L131" s="55">
        <f t="shared" si="80"/>
        <v>0</v>
      </c>
      <c r="M131" s="55">
        <f t="shared" si="81"/>
        <v>6449005.9799999995</v>
      </c>
      <c r="N131" s="74"/>
    </row>
    <row r="132" spans="1:14" x14ac:dyDescent="0.25">
      <c r="A132" s="6" t="s">
        <v>32</v>
      </c>
      <c r="B132" s="94"/>
      <c r="C132" s="94"/>
      <c r="D132" s="94"/>
      <c r="E132" s="94"/>
      <c r="F132" s="94">
        <f t="shared" si="82"/>
        <v>0</v>
      </c>
      <c r="G132" s="94"/>
      <c r="H132" s="94"/>
      <c r="I132" s="94">
        <f t="shared" si="83"/>
        <v>0</v>
      </c>
      <c r="J132" s="94"/>
      <c r="K132" s="94"/>
      <c r="L132" s="94">
        <f t="shared" si="80"/>
        <v>0</v>
      </c>
      <c r="M132" s="94">
        <f t="shared" si="81"/>
        <v>0</v>
      </c>
      <c r="N132" s="74"/>
    </row>
    <row r="133" spans="1:14" ht="48.75" customHeight="1" x14ac:dyDescent="0.25">
      <c r="A133" s="5" t="s">
        <v>92</v>
      </c>
      <c r="B133" s="94">
        <v>3680981.33</v>
      </c>
      <c r="C133" s="94">
        <v>969697</v>
      </c>
      <c r="D133" s="94">
        <v>5766838.3399999999</v>
      </c>
      <c r="E133" s="94">
        <v>5766838.3399999999</v>
      </c>
      <c r="F133" s="94">
        <f t="shared" si="82"/>
        <v>0</v>
      </c>
      <c r="G133" s="94"/>
      <c r="H133" s="94"/>
      <c r="I133" s="94">
        <f t="shared" si="83"/>
        <v>0</v>
      </c>
      <c r="J133" s="94"/>
      <c r="K133" s="94"/>
      <c r="L133" s="94">
        <f t="shared" si="80"/>
        <v>0</v>
      </c>
      <c r="M133" s="94">
        <f t="shared" si="81"/>
        <v>5766838.3399999999</v>
      </c>
      <c r="N133" s="146"/>
    </row>
    <row r="134" spans="1:14" ht="30.75" customHeight="1" x14ac:dyDescent="0.25">
      <c r="A134" s="5" t="s">
        <v>91</v>
      </c>
      <c r="B134" s="94">
        <v>386450</v>
      </c>
      <c r="C134" s="94">
        <v>0</v>
      </c>
      <c r="D134" s="94">
        <v>682167.64</v>
      </c>
      <c r="E134" s="94">
        <v>371598.26</v>
      </c>
      <c r="F134" s="94">
        <f t="shared" si="82"/>
        <v>0</v>
      </c>
      <c r="G134" s="94"/>
      <c r="H134" s="94"/>
      <c r="I134" s="94">
        <f t="shared" si="83"/>
        <v>0</v>
      </c>
      <c r="J134" s="94"/>
      <c r="K134" s="94"/>
      <c r="L134" s="94">
        <f t="shared" si="80"/>
        <v>0</v>
      </c>
      <c r="M134" s="94">
        <f t="shared" si="81"/>
        <v>682167.64</v>
      </c>
      <c r="N134" s="146"/>
    </row>
    <row r="135" spans="1:14" ht="22.5" customHeight="1" x14ac:dyDescent="0.25">
      <c r="A135" s="5" t="s">
        <v>99</v>
      </c>
      <c r="B135" s="94"/>
      <c r="C135" s="94"/>
      <c r="D135" s="94"/>
      <c r="E135" s="94"/>
      <c r="F135" s="94">
        <f t="shared" si="82"/>
        <v>0</v>
      </c>
      <c r="G135" s="94"/>
      <c r="H135" s="94"/>
      <c r="I135" s="94">
        <f t="shared" si="83"/>
        <v>0</v>
      </c>
      <c r="J135" s="94"/>
      <c r="K135" s="94"/>
      <c r="L135" s="94">
        <f t="shared" si="80"/>
        <v>0</v>
      </c>
      <c r="M135" s="94">
        <f t="shared" si="81"/>
        <v>0</v>
      </c>
      <c r="N135" s="74"/>
    </row>
    <row r="136" spans="1:14" ht="25.5" x14ac:dyDescent="0.25">
      <c r="A136" s="6" t="s">
        <v>150</v>
      </c>
      <c r="B136" s="94">
        <v>743081.1</v>
      </c>
      <c r="C136" s="94">
        <v>960000</v>
      </c>
      <c r="D136" s="94">
        <v>4758125.17</v>
      </c>
      <c r="E136" s="94">
        <v>4758125.17</v>
      </c>
      <c r="F136" s="94">
        <f t="shared" si="82"/>
        <v>0</v>
      </c>
      <c r="G136" s="94"/>
      <c r="H136" s="94"/>
      <c r="I136" s="94">
        <f t="shared" si="83"/>
        <v>0</v>
      </c>
      <c r="J136" s="94"/>
      <c r="K136" s="94"/>
      <c r="L136" s="94">
        <f t="shared" si="80"/>
        <v>0</v>
      </c>
      <c r="M136" s="94">
        <f t="shared" si="81"/>
        <v>4758125.17</v>
      </c>
      <c r="N136" s="74"/>
    </row>
    <row r="137" spans="1:14" ht="38.25" x14ac:dyDescent="0.25">
      <c r="A137" s="28" t="s">
        <v>38</v>
      </c>
      <c r="B137" s="57">
        <f t="shared" ref="B137" si="114">SUM(B139:B147)</f>
        <v>42794519.93</v>
      </c>
      <c r="C137" s="57">
        <f t="shared" ref="C137:D137" si="115">SUM(C139:C147)</f>
        <v>44259978.370000005</v>
      </c>
      <c r="D137" s="57">
        <f t="shared" si="115"/>
        <v>180242989.39999998</v>
      </c>
      <c r="E137" s="57">
        <f>SUM(E139:E147)</f>
        <v>158803194.19</v>
      </c>
      <c r="F137" s="57">
        <f t="shared" si="82"/>
        <v>407353.46</v>
      </c>
      <c r="G137" s="57">
        <f>SUM(G139:G147)</f>
        <v>407353.46</v>
      </c>
      <c r="H137" s="57">
        <f>SUM(H139:H147)</f>
        <v>0</v>
      </c>
      <c r="I137" s="57">
        <f t="shared" si="83"/>
        <v>-545184.65</v>
      </c>
      <c r="J137" s="57">
        <f t="shared" ref="J137:K137" si="116">SUM(J139:J147)</f>
        <v>-137831.19</v>
      </c>
      <c r="K137" s="57">
        <f t="shared" si="116"/>
        <v>-407353.46</v>
      </c>
      <c r="L137" s="57">
        <f t="shared" si="80"/>
        <v>-137831.19</v>
      </c>
      <c r="M137" s="57">
        <f t="shared" si="81"/>
        <v>180105158.20999998</v>
      </c>
      <c r="N137" s="78"/>
    </row>
    <row r="138" spans="1:14" x14ac:dyDescent="0.25">
      <c r="A138" s="6" t="s">
        <v>32</v>
      </c>
      <c r="B138" s="94"/>
      <c r="C138" s="94"/>
      <c r="D138" s="94"/>
      <c r="E138" s="94"/>
      <c r="F138" s="94">
        <f t="shared" si="82"/>
        <v>0</v>
      </c>
      <c r="G138" s="94"/>
      <c r="H138" s="94"/>
      <c r="I138" s="94">
        <f t="shared" si="83"/>
        <v>0</v>
      </c>
      <c r="J138" s="94"/>
      <c r="K138" s="94"/>
      <c r="L138" s="94">
        <f t="shared" si="80"/>
        <v>0</v>
      </c>
      <c r="M138" s="94">
        <f t="shared" si="81"/>
        <v>0</v>
      </c>
      <c r="N138" s="142"/>
    </row>
    <row r="139" spans="1:14" x14ac:dyDescent="0.25">
      <c r="A139" s="5" t="s">
        <v>93</v>
      </c>
      <c r="B139" s="94">
        <v>1216037.6599999999</v>
      </c>
      <c r="C139" s="94">
        <v>1323861</v>
      </c>
      <c r="D139" s="94">
        <v>1309754.1499999999</v>
      </c>
      <c r="E139" s="94">
        <v>1142141.29</v>
      </c>
      <c r="F139" s="94">
        <f t="shared" si="82"/>
        <v>0</v>
      </c>
      <c r="G139" s="94"/>
      <c r="H139" s="94"/>
      <c r="I139" s="94">
        <f t="shared" si="83"/>
        <v>0</v>
      </c>
      <c r="J139" s="94"/>
      <c r="K139" s="94"/>
      <c r="L139" s="94">
        <f t="shared" si="80"/>
        <v>0</v>
      </c>
      <c r="M139" s="94">
        <f t="shared" si="81"/>
        <v>1309754.1499999999</v>
      </c>
      <c r="N139" s="142"/>
    </row>
    <row r="140" spans="1:14" x14ac:dyDescent="0.25">
      <c r="A140" s="5" t="s">
        <v>90</v>
      </c>
      <c r="B140" s="94">
        <v>857500</v>
      </c>
      <c r="C140" s="94">
        <v>0</v>
      </c>
      <c r="D140" s="94">
        <v>55000</v>
      </c>
      <c r="E140" s="94">
        <v>55000</v>
      </c>
      <c r="F140" s="94">
        <f t="shared" si="82"/>
        <v>0</v>
      </c>
      <c r="G140" s="94"/>
      <c r="H140" s="94"/>
      <c r="I140" s="94">
        <f t="shared" si="83"/>
        <v>0</v>
      </c>
      <c r="J140" s="94"/>
      <c r="K140" s="94"/>
      <c r="L140" s="94">
        <f t="shared" si="80"/>
        <v>0</v>
      </c>
      <c r="M140" s="94">
        <f t="shared" si="81"/>
        <v>55000</v>
      </c>
      <c r="N140" s="142"/>
    </row>
    <row r="141" spans="1:14" x14ac:dyDescent="0.25">
      <c r="A141" s="12" t="s">
        <v>94</v>
      </c>
      <c r="B141" s="99">
        <v>80159.48</v>
      </c>
      <c r="C141" s="99">
        <v>39621.699999999997</v>
      </c>
      <c r="D141" s="99">
        <v>39621.699999999997</v>
      </c>
      <c r="E141" s="99">
        <v>34341.49</v>
      </c>
      <c r="F141" s="99">
        <f t="shared" si="82"/>
        <v>0</v>
      </c>
      <c r="G141" s="99"/>
      <c r="H141" s="99"/>
      <c r="I141" s="99">
        <f t="shared" si="83"/>
        <v>0</v>
      </c>
      <c r="J141" s="99"/>
      <c r="K141" s="99"/>
      <c r="L141" s="99">
        <f t="shared" si="80"/>
        <v>0</v>
      </c>
      <c r="M141" s="99">
        <f t="shared" si="81"/>
        <v>39621.699999999997</v>
      </c>
      <c r="N141" s="143"/>
    </row>
    <row r="142" spans="1:14" x14ac:dyDescent="0.25">
      <c r="A142" s="5" t="s">
        <v>95</v>
      </c>
      <c r="B142" s="94">
        <v>27000</v>
      </c>
      <c r="C142" s="94">
        <v>30000</v>
      </c>
      <c r="D142" s="94">
        <v>43200</v>
      </c>
      <c r="E142" s="94">
        <v>32400</v>
      </c>
      <c r="F142" s="94">
        <f t="shared" si="82"/>
        <v>0</v>
      </c>
      <c r="G142" s="94"/>
      <c r="H142" s="94"/>
      <c r="I142" s="94">
        <f t="shared" si="83"/>
        <v>0</v>
      </c>
      <c r="J142" s="94"/>
      <c r="K142" s="94"/>
      <c r="L142" s="94">
        <f t="shared" si="80"/>
        <v>0</v>
      </c>
      <c r="M142" s="94">
        <f t="shared" si="81"/>
        <v>43200</v>
      </c>
      <c r="N142" s="142"/>
    </row>
    <row r="143" spans="1:14" ht="44.25" customHeight="1" x14ac:dyDescent="0.25">
      <c r="A143" s="5" t="s">
        <v>92</v>
      </c>
      <c r="B143" s="94">
        <f>25376150.48-227161.26-800000-253278</f>
        <v>24095711.219999999</v>
      </c>
      <c r="C143" s="94">
        <v>28746519.75</v>
      </c>
      <c r="D143" s="94">
        <f>68972902.09-182163.95+146000</f>
        <v>68936738.140000001</v>
      </c>
      <c r="E143" s="111">
        <f>59417490.79-182163.95+482.77</f>
        <v>59235809.609999999</v>
      </c>
      <c r="F143" s="111">
        <f t="shared" si="82"/>
        <v>0</v>
      </c>
      <c r="G143" s="111"/>
      <c r="H143" s="111"/>
      <c r="I143" s="111">
        <f t="shared" si="83"/>
        <v>-137831.19</v>
      </c>
      <c r="J143" s="111">
        <v>-137831.19</v>
      </c>
      <c r="K143" s="111"/>
      <c r="L143" s="111">
        <f t="shared" si="80"/>
        <v>-137831.19</v>
      </c>
      <c r="M143" s="94">
        <f t="shared" si="81"/>
        <v>68798906.950000003</v>
      </c>
      <c r="N143" s="142" t="s">
        <v>399</v>
      </c>
    </row>
    <row r="144" spans="1:14" ht="51.75" customHeight="1" x14ac:dyDescent="0.25">
      <c r="A144" s="5" t="s">
        <v>91</v>
      </c>
      <c r="B144" s="94">
        <v>10741081.42</v>
      </c>
      <c r="C144" s="94">
        <f>85149840.4-2980901.26-71541630.22</f>
        <v>10627308.920000002</v>
      </c>
      <c r="D144" s="94">
        <v>97937116.269999996</v>
      </c>
      <c r="E144" s="111">
        <v>89434103.950000003</v>
      </c>
      <c r="F144" s="111">
        <f t="shared" si="82"/>
        <v>407353.46</v>
      </c>
      <c r="G144" s="111">
        <v>407353.46</v>
      </c>
      <c r="H144" s="111"/>
      <c r="I144" s="111">
        <f t="shared" si="83"/>
        <v>-407353.46</v>
      </c>
      <c r="J144" s="111"/>
      <c r="K144" s="111">
        <v>-407353.46</v>
      </c>
      <c r="L144" s="111">
        <f t="shared" si="80"/>
        <v>0</v>
      </c>
      <c r="M144" s="94">
        <f>D144+L144</f>
        <v>97937116.269999996</v>
      </c>
      <c r="N144" s="142" t="s">
        <v>400</v>
      </c>
    </row>
    <row r="145" spans="1:14" ht="54.75" customHeight="1" x14ac:dyDescent="0.25">
      <c r="A145" s="5" t="s">
        <v>96</v>
      </c>
      <c r="B145" s="94">
        <v>985433.07</v>
      </c>
      <c r="C145" s="94">
        <v>1348000</v>
      </c>
      <c r="D145" s="94">
        <f>1348000+32000</f>
        <v>1380000</v>
      </c>
      <c r="E145" s="111">
        <f>738162+2205</f>
        <v>740367</v>
      </c>
      <c r="F145" s="111">
        <f t="shared" si="82"/>
        <v>0</v>
      </c>
      <c r="G145" s="111"/>
      <c r="H145" s="111"/>
      <c r="I145" s="111">
        <f t="shared" si="83"/>
        <v>0</v>
      </c>
      <c r="J145" s="111"/>
      <c r="K145" s="111"/>
      <c r="L145" s="111">
        <f t="shared" si="80"/>
        <v>0</v>
      </c>
      <c r="M145" s="94">
        <f t="shared" si="81"/>
        <v>1380000</v>
      </c>
      <c r="N145" s="142"/>
    </row>
    <row r="146" spans="1:14" ht="35.25" customHeight="1" x14ac:dyDescent="0.25">
      <c r="A146" s="5" t="s">
        <v>97</v>
      </c>
      <c r="B146" s="94">
        <v>1519487.72</v>
      </c>
      <c r="C146" s="94">
        <v>0</v>
      </c>
      <c r="D146" s="94">
        <v>5956495.0300000003</v>
      </c>
      <c r="E146" s="111">
        <f>5623154.16+120550</f>
        <v>5743704.1600000001</v>
      </c>
      <c r="F146" s="111">
        <f t="shared" si="82"/>
        <v>0</v>
      </c>
      <c r="G146" s="111"/>
      <c r="H146" s="111"/>
      <c r="I146" s="111">
        <f t="shared" si="83"/>
        <v>0</v>
      </c>
      <c r="J146" s="111"/>
      <c r="K146" s="111"/>
      <c r="L146" s="111">
        <f t="shared" si="80"/>
        <v>0</v>
      </c>
      <c r="M146" s="94">
        <f t="shared" si="81"/>
        <v>5956495.0300000003</v>
      </c>
      <c r="N146" s="146"/>
    </row>
    <row r="147" spans="1:14" ht="45" customHeight="1" x14ac:dyDescent="0.25">
      <c r="A147" s="5" t="s">
        <v>99</v>
      </c>
      <c r="B147" s="94">
        <v>3272109.36</v>
      </c>
      <c r="C147" s="94">
        <v>2144667</v>
      </c>
      <c r="D147" s="94">
        <f>4075352.11+509712</f>
        <v>4585064.1099999994</v>
      </c>
      <c r="E147" s="111">
        <f>2384926.69+400</f>
        <v>2385326.69</v>
      </c>
      <c r="F147" s="111">
        <f t="shared" si="82"/>
        <v>0</v>
      </c>
      <c r="G147" s="111"/>
      <c r="H147" s="111"/>
      <c r="I147" s="94">
        <f t="shared" si="83"/>
        <v>0</v>
      </c>
      <c r="J147" s="111"/>
      <c r="K147" s="111"/>
      <c r="L147" s="111">
        <f t="shared" si="80"/>
        <v>0</v>
      </c>
      <c r="M147" s="94">
        <f t="shared" si="81"/>
        <v>4585064.1099999994</v>
      </c>
      <c r="N147" s="142"/>
    </row>
    <row r="148" spans="1:14" ht="41.25" customHeight="1" x14ac:dyDescent="0.25">
      <c r="A148" s="6" t="s">
        <v>150</v>
      </c>
      <c r="B148" s="94">
        <v>14149187.52</v>
      </c>
      <c r="C148" s="94">
        <f>88009034.23-71541630.22</f>
        <v>16467404.010000005</v>
      </c>
      <c r="D148" s="94">
        <v>84221961.060000002</v>
      </c>
      <c r="E148" s="94">
        <v>80157570.519999996</v>
      </c>
      <c r="F148" s="94">
        <f t="shared" si="82"/>
        <v>407353.46</v>
      </c>
      <c r="G148" s="111">
        <v>407353.46</v>
      </c>
      <c r="H148" s="94"/>
      <c r="I148" s="94">
        <f t="shared" si="83"/>
        <v>-137831.19</v>
      </c>
      <c r="J148" s="111">
        <v>-137831.19</v>
      </c>
      <c r="K148" s="94"/>
      <c r="L148" s="94">
        <f t="shared" si="80"/>
        <v>269522.27</v>
      </c>
      <c r="M148" s="94">
        <f t="shared" si="81"/>
        <v>84491483.329999998</v>
      </c>
      <c r="N148" s="142"/>
    </row>
    <row r="149" spans="1:14" x14ac:dyDescent="0.25">
      <c r="A149" s="66" t="s">
        <v>123</v>
      </c>
      <c r="B149" s="100">
        <f>SUM(B150:B158)</f>
        <v>3632962.45</v>
      </c>
      <c r="C149" s="100">
        <f>SUM(C150:C158)</f>
        <v>2340681</v>
      </c>
      <c r="D149" s="100">
        <f>SUM(D150:D158)</f>
        <v>2540033</v>
      </c>
      <c r="E149" s="100">
        <f>SUM(E150:E158)</f>
        <v>2024326.0499999998</v>
      </c>
      <c r="F149" s="100">
        <f t="shared" si="82"/>
        <v>0</v>
      </c>
      <c r="G149" s="100">
        <f>SUM(G150:G158)</f>
        <v>0</v>
      </c>
      <c r="H149" s="100">
        <f t="shared" ref="H149" si="117">SUM(H150:H159)</f>
        <v>0</v>
      </c>
      <c r="I149" s="100">
        <f t="shared" si="83"/>
        <v>0</v>
      </c>
      <c r="J149" s="100">
        <f>SUM(J150:J158)</f>
        <v>0</v>
      </c>
      <c r="K149" s="100">
        <f t="shared" ref="K149" si="118">SUM(K150:K159)</f>
        <v>0</v>
      </c>
      <c r="L149" s="100">
        <f t="shared" si="80"/>
        <v>0</v>
      </c>
      <c r="M149" s="100">
        <f t="shared" si="81"/>
        <v>2540033</v>
      </c>
      <c r="N149" s="144"/>
    </row>
    <row r="150" spans="1:14" x14ac:dyDescent="0.25">
      <c r="A150" s="5" t="s">
        <v>93</v>
      </c>
      <c r="B150" s="94">
        <v>392472.32000000001</v>
      </c>
      <c r="C150" s="94">
        <v>474434</v>
      </c>
      <c r="D150" s="94">
        <v>455010.24</v>
      </c>
      <c r="E150" s="94">
        <v>364508.28</v>
      </c>
      <c r="F150" s="94">
        <f t="shared" si="82"/>
        <v>0</v>
      </c>
      <c r="G150" s="94"/>
      <c r="H150" s="94"/>
      <c r="I150" s="94">
        <f t="shared" si="83"/>
        <v>0</v>
      </c>
      <c r="J150" s="94"/>
      <c r="K150" s="94"/>
      <c r="L150" s="94">
        <f t="shared" si="80"/>
        <v>0</v>
      </c>
      <c r="M150" s="94">
        <f t="shared" si="81"/>
        <v>455010.24</v>
      </c>
      <c r="N150" s="142"/>
    </row>
    <row r="151" spans="1:14" x14ac:dyDescent="0.25">
      <c r="A151" s="5" t="s">
        <v>90</v>
      </c>
      <c r="B151" s="94">
        <v>0</v>
      </c>
      <c r="C151" s="94">
        <v>0</v>
      </c>
      <c r="D151" s="94">
        <v>0</v>
      </c>
      <c r="E151" s="94">
        <v>0</v>
      </c>
      <c r="F151" s="94"/>
      <c r="G151" s="94"/>
      <c r="H151" s="94"/>
      <c r="I151" s="94"/>
      <c r="J151" s="94"/>
      <c r="K151" s="94"/>
      <c r="L151" s="94"/>
      <c r="M151" s="94"/>
      <c r="N151" s="142"/>
    </row>
    <row r="152" spans="1:14" x14ac:dyDescent="0.25">
      <c r="A152" s="12" t="s">
        <v>94</v>
      </c>
      <c r="B152" s="99">
        <v>62433.19</v>
      </c>
      <c r="C152" s="99">
        <v>28517.7</v>
      </c>
      <c r="D152" s="99">
        <v>28517.7</v>
      </c>
      <c r="E152" s="99">
        <v>25675.46</v>
      </c>
      <c r="F152" s="99">
        <f t="shared" si="82"/>
        <v>0</v>
      </c>
      <c r="G152" s="99"/>
      <c r="H152" s="99"/>
      <c r="I152" s="99">
        <f t="shared" si="83"/>
        <v>0</v>
      </c>
      <c r="J152" s="99"/>
      <c r="K152" s="99"/>
      <c r="L152" s="99">
        <f t="shared" si="80"/>
        <v>0</v>
      </c>
      <c r="M152" s="99">
        <f t="shared" si="81"/>
        <v>28517.7</v>
      </c>
      <c r="N152" s="143"/>
    </row>
    <row r="153" spans="1:14" x14ac:dyDescent="0.25">
      <c r="A153" s="5" t="s">
        <v>95</v>
      </c>
      <c r="B153" s="94">
        <v>0</v>
      </c>
      <c r="C153" s="94">
        <v>0</v>
      </c>
      <c r="D153" s="94">
        <v>0</v>
      </c>
      <c r="E153" s="94">
        <v>0</v>
      </c>
      <c r="F153" s="94">
        <f t="shared" si="82"/>
        <v>0</v>
      </c>
      <c r="G153" s="94"/>
      <c r="H153" s="94"/>
      <c r="I153" s="94">
        <f t="shared" si="83"/>
        <v>0</v>
      </c>
      <c r="J153" s="94"/>
      <c r="K153" s="94"/>
      <c r="L153" s="94">
        <f t="shared" si="80"/>
        <v>0</v>
      </c>
      <c r="M153" s="94">
        <f>D153+L153</f>
        <v>0</v>
      </c>
      <c r="N153" s="142"/>
    </row>
    <row r="154" spans="1:14" ht="37.5" customHeight="1" x14ac:dyDescent="0.25">
      <c r="A154" s="5" t="s">
        <v>92</v>
      </c>
      <c r="B154" s="94">
        <v>761615.63</v>
      </c>
      <c r="C154" s="94">
        <v>472605.3</v>
      </c>
      <c r="D154" s="94">
        <v>259135.3</v>
      </c>
      <c r="E154" s="94">
        <v>159540</v>
      </c>
      <c r="F154" s="94">
        <f t="shared" si="82"/>
        <v>0</v>
      </c>
      <c r="G154" s="94"/>
      <c r="H154" s="94"/>
      <c r="I154" s="94">
        <f t="shared" si="83"/>
        <v>0</v>
      </c>
      <c r="J154" s="94"/>
      <c r="K154" s="94"/>
      <c r="L154" s="94">
        <f t="shared" si="80"/>
        <v>0</v>
      </c>
      <c r="M154" s="94">
        <f t="shared" si="81"/>
        <v>259135.3</v>
      </c>
      <c r="N154" s="142"/>
    </row>
    <row r="155" spans="1:14" ht="38.25" customHeight="1" x14ac:dyDescent="0.25">
      <c r="A155" s="5" t="s">
        <v>91</v>
      </c>
      <c r="B155" s="94">
        <v>622347.13</v>
      </c>
      <c r="C155" s="94">
        <v>580457</v>
      </c>
      <c r="D155" s="94">
        <v>1009105.55</v>
      </c>
      <c r="E155" s="94">
        <v>901036.37</v>
      </c>
      <c r="F155" s="94">
        <f t="shared" si="82"/>
        <v>0</v>
      </c>
      <c r="G155" s="94"/>
      <c r="H155" s="111"/>
      <c r="I155" s="94">
        <f t="shared" si="83"/>
        <v>0</v>
      </c>
      <c r="J155" s="94"/>
      <c r="K155" s="94"/>
      <c r="L155" s="94">
        <f t="shared" si="80"/>
        <v>0</v>
      </c>
      <c r="M155" s="94">
        <f t="shared" si="81"/>
        <v>1009105.55</v>
      </c>
      <c r="N155" s="142"/>
    </row>
    <row r="156" spans="1:14" x14ac:dyDescent="0.25">
      <c r="A156" s="5" t="s">
        <v>96</v>
      </c>
      <c r="B156" s="94">
        <v>0</v>
      </c>
      <c r="C156" s="94">
        <v>0</v>
      </c>
      <c r="D156" s="94">
        <v>0</v>
      </c>
      <c r="E156" s="94">
        <v>0</v>
      </c>
      <c r="F156" s="94">
        <f t="shared" si="82"/>
        <v>0</v>
      </c>
      <c r="G156" s="94"/>
      <c r="H156" s="94"/>
      <c r="I156" s="94">
        <f t="shared" si="83"/>
        <v>0</v>
      </c>
      <c r="J156" s="94"/>
      <c r="K156" s="94"/>
      <c r="L156" s="94">
        <f t="shared" si="80"/>
        <v>0</v>
      </c>
      <c r="M156" s="94">
        <f t="shared" si="81"/>
        <v>0</v>
      </c>
      <c r="N156" s="142"/>
    </row>
    <row r="157" spans="1:14" ht="44.25" customHeight="1" x14ac:dyDescent="0.25">
      <c r="A157" s="5" t="s">
        <v>97</v>
      </c>
      <c r="B157" s="94">
        <v>795561.02</v>
      </c>
      <c r="C157" s="94">
        <v>0</v>
      </c>
      <c r="D157" s="94">
        <v>231151.7</v>
      </c>
      <c r="E157" s="94">
        <v>168151.7</v>
      </c>
      <c r="F157" s="94">
        <f t="shared" si="82"/>
        <v>0</v>
      </c>
      <c r="G157" s="94"/>
      <c r="H157" s="94"/>
      <c r="I157" s="94">
        <f t="shared" si="83"/>
        <v>0</v>
      </c>
      <c r="J157" s="111"/>
      <c r="K157" s="94"/>
      <c r="L157" s="94">
        <f t="shared" si="80"/>
        <v>0</v>
      </c>
      <c r="M157" s="94">
        <f t="shared" si="81"/>
        <v>231151.7</v>
      </c>
      <c r="N157" s="142"/>
    </row>
    <row r="158" spans="1:14" ht="37.5" customHeight="1" x14ac:dyDescent="0.25">
      <c r="A158" s="5" t="s">
        <v>99</v>
      </c>
      <c r="B158" s="94">
        <v>998533.16</v>
      </c>
      <c r="C158" s="94">
        <v>784667</v>
      </c>
      <c r="D158" s="94">
        <v>557112.51</v>
      </c>
      <c r="E158" s="94">
        <v>405414.24</v>
      </c>
      <c r="F158" s="94">
        <f t="shared" si="82"/>
        <v>0</v>
      </c>
      <c r="G158" s="111"/>
      <c r="H158" s="94"/>
      <c r="I158" s="94">
        <f t="shared" si="83"/>
        <v>0</v>
      </c>
      <c r="J158" s="111"/>
      <c r="K158" s="94"/>
      <c r="L158" s="94">
        <f t="shared" si="80"/>
        <v>0</v>
      </c>
      <c r="M158" s="94">
        <f t="shared" si="81"/>
        <v>557112.51</v>
      </c>
      <c r="N158" s="142"/>
    </row>
    <row r="159" spans="1:14" ht="45.75" customHeight="1" x14ac:dyDescent="0.25">
      <c r="A159" s="68" t="s">
        <v>249</v>
      </c>
      <c r="B159" s="94">
        <v>542721.06999999995</v>
      </c>
      <c r="C159" s="94">
        <v>361500</v>
      </c>
      <c r="D159" s="94">
        <v>372552</v>
      </c>
      <c r="E159" s="94">
        <v>335748.45</v>
      </c>
      <c r="F159" s="94">
        <f t="shared" si="82"/>
        <v>0</v>
      </c>
      <c r="G159" s="111"/>
      <c r="H159" s="94"/>
      <c r="I159" s="94">
        <f t="shared" si="83"/>
        <v>0</v>
      </c>
      <c r="J159" s="111"/>
      <c r="K159" s="94"/>
      <c r="L159" s="94">
        <f t="shared" si="80"/>
        <v>0</v>
      </c>
      <c r="M159" s="94">
        <f>D159+L159</f>
        <v>372552</v>
      </c>
      <c r="N159" s="142"/>
    </row>
    <row r="160" spans="1:14" ht="63.75" x14ac:dyDescent="0.25">
      <c r="A160" s="14" t="s">
        <v>39</v>
      </c>
      <c r="B160" s="94">
        <v>0</v>
      </c>
      <c r="C160" s="94"/>
      <c r="D160" s="94">
        <v>0</v>
      </c>
      <c r="E160" s="94"/>
      <c r="F160" s="94">
        <f t="shared" si="82"/>
        <v>0</v>
      </c>
      <c r="G160" s="94"/>
      <c r="H160" s="94"/>
      <c r="I160" s="94">
        <f t="shared" si="83"/>
        <v>0</v>
      </c>
      <c r="J160" s="94"/>
      <c r="K160" s="94"/>
      <c r="L160" s="94">
        <f t="shared" si="80"/>
        <v>0</v>
      </c>
      <c r="M160" s="94">
        <f t="shared" si="81"/>
        <v>0</v>
      </c>
      <c r="N160" s="74"/>
    </row>
    <row r="161" spans="1:14" ht="36" customHeight="1" x14ac:dyDescent="0.25">
      <c r="A161" s="6" t="s">
        <v>150</v>
      </c>
      <c r="B161" s="94">
        <v>0</v>
      </c>
      <c r="C161" s="94"/>
      <c r="D161" s="94">
        <v>0</v>
      </c>
      <c r="E161" s="94"/>
      <c r="F161" s="94"/>
      <c r="G161" s="94"/>
      <c r="H161" s="94"/>
      <c r="I161" s="94"/>
      <c r="J161" s="94"/>
      <c r="K161" s="94"/>
      <c r="L161" s="94"/>
      <c r="M161" s="94">
        <f t="shared" si="81"/>
        <v>0</v>
      </c>
      <c r="N161" s="74"/>
    </row>
    <row r="162" spans="1:14" ht="36" customHeight="1" x14ac:dyDescent="0.25">
      <c r="A162" s="28" t="s">
        <v>305</v>
      </c>
      <c r="B162" s="95">
        <f t="shared" ref="B162" si="119">B164</f>
        <v>3524381.52</v>
      </c>
      <c r="C162" s="95">
        <f t="shared" ref="C162:K162" si="120">C164</f>
        <v>5024333.45</v>
      </c>
      <c r="D162" s="95">
        <f t="shared" si="120"/>
        <v>5507760.5199999996</v>
      </c>
      <c r="E162" s="95">
        <f t="shared" si="120"/>
        <v>3951897.4</v>
      </c>
      <c r="F162" s="95">
        <f t="shared" si="120"/>
        <v>0</v>
      </c>
      <c r="G162" s="95">
        <f t="shared" si="120"/>
        <v>0</v>
      </c>
      <c r="H162" s="95">
        <f t="shared" si="120"/>
        <v>0</v>
      </c>
      <c r="I162" s="95">
        <f t="shared" si="120"/>
        <v>0</v>
      </c>
      <c r="J162" s="95">
        <f t="shared" si="120"/>
        <v>0</v>
      </c>
      <c r="K162" s="95">
        <f t="shared" si="120"/>
        <v>0</v>
      </c>
      <c r="L162" s="95">
        <f t="shared" si="80"/>
        <v>0</v>
      </c>
      <c r="M162" s="95">
        <f t="shared" si="81"/>
        <v>5507760.5199999996</v>
      </c>
      <c r="N162" s="74"/>
    </row>
    <row r="163" spans="1:14" ht="36" customHeight="1" x14ac:dyDescent="0.25">
      <c r="A163" s="6" t="s">
        <v>32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74"/>
    </row>
    <row r="164" spans="1:14" ht="36" customHeight="1" x14ac:dyDescent="0.25">
      <c r="A164" s="12" t="s">
        <v>94</v>
      </c>
      <c r="B164" s="99">
        <v>3524381.52</v>
      </c>
      <c r="C164" s="99">
        <v>5024333.45</v>
      </c>
      <c r="D164" s="99">
        <v>5507760.5199999996</v>
      </c>
      <c r="E164" s="99">
        <v>3951897.4</v>
      </c>
      <c r="F164" s="99">
        <f>G164++H164</f>
        <v>0</v>
      </c>
      <c r="G164" s="99"/>
      <c r="H164" s="99"/>
      <c r="I164" s="99"/>
      <c r="J164" s="99"/>
      <c r="K164" s="99"/>
      <c r="L164" s="99">
        <f>F164+I164</f>
        <v>0</v>
      </c>
      <c r="M164" s="100">
        <f t="shared" si="81"/>
        <v>5507760.5199999996</v>
      </c>
      <c r="N164" s="145"/>
    </row>
    <row r="165" spans="1:14" ht="36" customHeight="1" x14ac:dyDescent="0.25">
      <c r="A165" s="66" t="s">
        <v>123</v>
      </c>
      <c r="B165" s="100">
        <f t="shared" ref="B165:M165" si="121">B166</f>
        <v>776640.22</v>
      </c>
      <c r="C165" s="100">
        <f t="shared" si="121"/>
        <v>868960</v>
      </c>
      <c r="D165" s="100">
        <f t="shared" si="121"/>
        <v>1052387.07</v>
      </c>
      <c r="E165" s="100">
        <f t="shared" si="121"/>
        <v>873881.16</v>
      </c>
      <c r="F165" s="100">
        <f>G165++H165</f>
        <v>0</v>
      </c>
      <c r="G165" s="100">
        <f t="shared" si="121"/>
        <v>0</v>
      </c>
      <c r="H165" s="100">
        <f t="shared" si="121"/>
        <v>0</v>
      </c>
      <c r="I165" s="100">
        <f t="shared" si="121"/>
        <v>0</v>
      </c>
      <c r="J165" s="100">
        <f t="shared" si="121"/>
        <v>0</v>
      </c>
      <c r="K165" s="100">
        <f t="shared" si="121"/>
        <v>0</v>
      </c>
      <c r="L165" s="100">
        <f>F165+I165</f>
        <v>0</v>
      </c>
      <c r="M165" s="100">
        <f t="shared" si="121"/>
        <v>1052387.07</v>
      </c>
      <c r="N165" s="74"/>
    </row>
    <row r="166" spans="1:14" ht="36" customHeight="1" x14ac:dyDescent="0.25">
      <c r="A166" s="12" t="s">
        <v>94</v>
      </c>
      <c r="B166" s="99">
        <v>776640.22</v>
      </c>
      <c r="C166" s="99">
        <v>868960</v>
      </c>
      <c r="D166" s="99">
        <v>1052387.07</v>
      </c>
      <c r="E166" s="99">
        <v>873881.16</v>
      </c>
      <c r="F166" s="99">
        <f>G166++H166</f>
        <v>0</v>
      </c>
      <c r="G166" s="99"/>
      <c r="H166" s="99"/>
      <c r="I166" s="99"/>
      <c r="J166" s="99"/>
      <c r="K166" s="99"/>
      <c r="L166" s="99">
        <f>F166+I166</f>
        <v>0</v>
      </c>
      <c r="M166" s="99">
        <f t="shared" si="81"/>
        <v>1052387.07</v>
      </c>
      <c r="N166" s="145"/>
    </row>
    <row r="167" spans="1:14" ht="25.5" x14ac:dyDescent="0.25">
      <c r="A167" s="5" t="s">
        <v>40</v>
      </c>
      <c r="B167" s="55">
        <f t="shared" ref="B167:D167" si="122">SUM(B169:B172)</f>
        <v>3808385.89</v>
      </c>
      <c r="C167" s="55">
        <f t="shared" ref="C167:E167" si="123">SUM(C169:C172)</f>
        <v>4321960.59</v>
      </c>
      <c r="D167" s="55">
        <f t="shared" si="122"/>
        <v>4321960.59</v>
      </c>
      <c r="E167" s="55">
        <f t="shared" si="123"/>
        <v>3809869.91</v>
      </c>
      <c r="F167" s="55">
        <f t="shared" si="82"/>
        <v>0</v>
      </c>
      <c r="G167" s="55">
        <f t="shared" ref="G167:H167" si="124">SUM(G169:G172)</f>
        <v>0</v>
      </c>
      <c r="H167" s="55">
        <f t="shared" si="124"/>
        <v>0</v>
      </c>
      <c r="I167" s="55">
        <f t="shared" si="83"/>
        <v>0</v>
      </c>
      <c r="J167" s="55">
        <f t="shared" ref="J167:K167" si="125">SUM(J169:J172)</f>
        <v>0</v>
      </c>
      <c r="K167" s="55">
        <f t="shared" si="125"/>
        <v>0</v>
      </c>
      <c r="L167" s="55">
        <f t="shared" si="80"/>
        <v>0</v>
      </c>
      <c r="M167" s="55">
        <f t="shared" si="81"/>
        <v>4321960.59</v>
      </c>
      <c r="N167" s="74"/>
    </row>
    <row r="168" spans="1:14" ht="25.5" x14ac:dyDescent="0.25">
      <c r="A168" s="6" t="s">
        <v>100</v>
      </c>
      <c r="B168" s="94"/>
      <c r="C168" s="94"/>
      <c r="D168" s="94"/>
      <c r="E168" s="94"/>
      <c r="F168" s="94">
        <f t="shared" si="82"/>
        <v>0</v>
      </c>
      <c r="G168" s="94"/>
      <c r="H168" s="94"/>
      <c r="I168" s="94">
        <f t="shared" si="83"/>
        <v>0</v>
      </c>
      <c r="J168" s="94"/>
      <c r="K168" s="94"/>
      <c r="L168" s="94">
        <f t="shared" si="80"/>
        <v>0</v>
      </c>
      <c r="M168" s="94">
        <f t="shared" si="81"/>
        <v>0</v>
      </c>
      <c r="N168" s="74"/>
    </row>
    <row r="169" spans="1:14" ht="38.25" x14ac:dyDescent="0.25">
      <c r="A169" s="83" t="s">
        <v>98</v>
      </c>
      <c r="B169" s="101">
        <v>3808385.89</v>
      </c>
      <c r="C169" s="101">
        <v>4321960.59</v>
      </c>
      <c r="D169" s="101">
        <v>4321960.59</v>
      </c>
      <c r="E169" s="101">
        <v>3809869.91</v>
      </c>
      <c r="F169" s="101">
        <f t="shared" si="82"/>
        <v>0</v>
      </c>
      <c r="G169" s="101"/>
      <c r="H169" s="101"/>
      <c r="I169" s="101">
        <f t="shared" si="83"/>
        <v>0</v>
      </c>
      <c r="J169" s="101"/>
      <c r="K169" s="101"/>
      <c r="L169" s="101">
        <f t="shared" si="80"/>
        <v>0</v>
      </c>
      <c r="M169" s="101">
        <f t="shared" si="81"/>
        <v>4321960.59</v>
      </c>
      <c r="N169" s="75"/>
    </row>
    <row r="170" spans="1:14" hidden="1" x14ac:dyDescent="0.25">
      <c r="A170" s="5"/>
      <c r="B170" s="94"/>
      <c r="C170" s="94"/>
      <c r="D170" s="94"/>
      <c r="E170" s="94"/>
      <c r="F170" s="94">
        <f t="shared" si="82"/>
        <v>0</v>
      </c>
      <c r="G170" s="94"/>
      <c r="H170" s="94"/>
      <c r="I170" s="94">
        <f t="shared" si="83"/>
        <v>0</v>
      </c>
      <c r="J170" s="94"/>
      <c r="K170" s="94"/>
      <c r="L170" s="94">
        <f t="shared" si="80"/>
        <v>0</v>
      </c>
      <c r="M170" s="94">
        <f t="shared" si="81"/>
        <v>0</v>
      </c>
      <c r="N170" s="74"/>
    </row>
    <row r="171" spans="1:14" hidden="1" x14ac:dyDescent="0.25">
      <c r="A171" s="5"/>
      <c r="B171" s="94"/>
      <c r="C171" s="94"/>
      <c r="D171" s="94"/>
      <c r="E171" s="94"/>
      <c r="F171" s="94">
        <f t="shared" si="82"/>
        <v>0</v>
      </c>
      <c r="G171" s="94"/>
      <c r="H171" s="94"/>
      <c r="I171" s="94">
        <f t="shared" si="83"/>
        <v>0</v>
      </c>
      <c r="J171" s="94"/>
      <c r="K171" s="94"/>
      <c r="L171" s="94">
        <f t="shared" si="80"/>
        <v>0</v>
      </c>
      <c r="M171" s="94">
        <f t="shared" si="81"/>
        <v>0</v>
      </c>
      <c r="N171" s="74"/>
    </row>
    <row r="172" spans="1:14" hidden="1" x14ac:dyDescent="0.25">
      <c r="A172" s="5"/>
      <c r="B172" s="94"/>
      <c r="C172" s="94"/>
      <c r="D172" s="94"/>
      <c r="E172" s="94"/>
      <c r="F172" s="94">
        <f t="shared" si="82"/>
        <v>0</v>
      </c>
      <c r="G172" s="94"/>
      <c r="H172" s="94"/>
      <c r="I172" s="94">
        <f t="shared" si="83"/>
        <v>0</v>
      </c>
      <c r="J172" s="94"/>
      <c r="K172" s="94"/>
      <c r="L172" s="94">
        <f t="shared" si="80"/>
        <v>0</v>
      </c>
      <c r="M172" s="94">
        <f t="shared" si="81"/>
        <v>0</v>
      </c>
      <c r="N172" s="74"/>
    </row>
    <row r="173" spans="1:14" ht="25.5" x14ac:dyDescent="0.25">
      <c r="A173" s="6" t="s">
        <v>150</v>
      </c>
      <c r="B173" s="94"/>
      <c r="C173" s="94"/>
      <c r="D173" s="94"/>
      <c r="E173" s="94"/>
      <c r="F173" s="94">
        <f t="shared" si="82"/>
        <v>0</v>
      </c>
      <c r="G173" s="94"/>
      <c r="H173" s="94"/>
      <c r="I173" s="94">
        <f t="shared" si="83"/>
        <v>0</v>
      </c>
      <c r="J173" s="94"/>
      <c r="K173" s="94"/>
      <c r="L173" s="94">
        <f t="shared" si="80"/>
        <v>0</v>
      </c>
      <c r="M173" s="94">
        <f t="shared" si="81"/>
        <v>0</v>
      </c>
      <c r="N173" s="74"/>
    </row>
    <row r="174" spans="1:14" ht="38.25" x14ac:dyDescent="0.25">
      <c r="A174" s="5" t="s">
        <v>41</v>
      </c>
      <c r="B174" s="55">
        <f t="shared" ref="B174" si="126">SUM(B176:B177)</f>
        <v>6425563.9699999997</v>
      </c>
      <c r="C174" s="55">
        <f t="shared" ref="C174:D174" si="127">SUM(C176:C177)</f>
        <v>9786761</v>
      </c>
      <c r="D174" s="55">
        <f t="shared" si="127"/>
        <v>8182365</v>
      </c>
      <c r="E174" s="55">
        <f t="shared" ref="E174:G174" si="128">SUM(E176:E177)</f>
        <v>7334802.9299999997</v>
      </c>
      <c r="F174" s="55">
        <f t="shared" si="82"/>
        <v>0</v>
      </c>
      <c r="G174" s="55">
        <f t="shared" si="128"/>
        <v>0</v>
      </c>
      <c r="H174" s="55">
        <f t="shared" ref="H174" si="129">SUM(H176:H177)</f>
        <v>0</v>
      </c>
      <c r="I174" s="55">
        <f t="shared" si="83"/>
        <v>0</v>
      </c>
      <c r="J174" s="55">
        <f t="shared" ref="J174:K174" si="130">SUM(J176:J177)</f>
        <v>0</v>
      </c>
      <c r="K174" s="55">
        <f t="shared" si="130"/>
        <v>0</v>
      </c>
      <c r="L174" s="55">
        <f t="shared" si="80"/>
        <v>0</v>
      </c>
      <c r="M174" s="55">
        <f t="shared" si="81"/>
        <v>8182365</v>
      </c>
      <c r="N174" s="74"/>
    </row>
    <row r="175" spans="1:14" ht="25.5" x14ac:dyDescent="0.25">
      <c r="A175" s="6" t="s">
        <v>100</v>
      </c>
      <c r="B175" s="94"/>
      <c r="C175" s="94"/>
      <c r="D175" s="94"/>
      <c r="E175" s="94"/>
      <c r="F175" s="94">
        <f t="shared" si="82"/>
        <v>0</v>
      </c>
      <c r="G175" s="94"/>
      <c r="H175" s="94"/>
      <c r="I175" s="94">
        <f t="shared" si="83"/>
        <v>0</v>
      </c>
      <c r="J175" s="94"/>
      <c r="K175" s="94"/>
      <c r="L175" s="94">
        <f t="shared" si="80"/>
        <v>0</v>
      </c>
      <c r="M175" s="94">
        <f t="shared" si="81"/>
        <v>0</v>
      </c>
      <c r="N175" s="74"/>
    </row>
    <row r="176" spans="1:14" ht="38.25" x14ac:dyDescent="0.25">
      <c r="A176" s="83" t="s">
        <v>98</v>
      </c>
      <c r="B176" s="101"/>
      <c r="C176" s="101"/>
      <c r="D176" s="101"/>
      <c r="E176" s="101"/>
      <c r="F176" s="101">
        <f t="shared" si="82"/>
        <v>0</v>
      </c>
      <c r="G176" s="101"/>
      <c r="H176" s="101"/>
      <c r="I176" s="101">
        <f t="shared" si="83"/>
        <v>0</v>
      </c>
      <c r="J176" s="101"/>
      <c r="K176" s="101"/>
      <c r="L176" s="101">
        <f t="shared" si="80"/>
        <v>0</v>
      </c>
      <c r="M176" s="101">
        <f t="shared" si="81"/>
        <v>0</v>
      </c>
      <c r="N176" s="75"/>
    </row>
    <row r="177" spans="1:14" ht="25.5" x14ac:dyDescent="0.25">
      <c r="A177" s="6" t="s">
        <v>150</v>
      </c>
      <c r="B177" s="94">
        <f>B181</f>
        <v>6425563.9699999997</v>
      </c>
      <c r="C177" s="94">
        <f>C181+C178+C179+C180</f>
        <v>9786761</v>
      </c>
      <c r="D177" s="94">
        <f>D181+D178+D179+D180</f>
        <v>8182365</v>
      </c>
      <c r="E177" s="94">
        <f>E181+E178+E179+E180</f>
        <v>7334802.9299999997</v>
      </c>
      <c r="F177" s="94">
        <f t="shared" si="82"/>
        <v>0</v>
      </c>
      <c r="G177" s="94">
        <f>G181+G178+G179+G180</f>
        <v>0</v>
      </c>
      <c r="H177" s="94">
        <f t="shared" ref="H177:L177" si="131">H181+H178+H179+H180</f>
        <v>0</v>
      </c>
      <c r="I177" s="94">
        <f t="shared" si="83"/>
        <v>0</v>
      </c>
      <c r="J177" s="94">
        <f t="shared" si="131"/>
        <v>0</v>
      </c>
      <c r="K177" s="94">
        <f t="shared" si="131"/>
        <v>0</v>
      </c>
      <c r="L177" s="94">
        <f t="shared" si="131"/>
        <v>0</v>
      </c>
      <c r="M177" s="94">
        <f t="shared" si="81"/>
        <v>8182365</v>
      </c>
      <c r="N177" s="74"/>
    </row>
    <row r="178" spans="1:14" x14ac:dyDescent="0.25">
      <c r="A178" s="5" t="s">
        <v>130</v>
      </c>
      <c r="B178" s="94"/>
      <c r="C178" s="94">
        <v>142800</v>
      </c>
      <c r="D178" s="94">
        <v>142800</v>
      </c>
      <c r="E178" s="94">
        <v>130900</v>
      </c>
      <c r="F178" s="94">
        <f t="shared" si="82"/>
        <v>0</v>
      </c>
      <c r="G178" s="94"/>
      <c r="H178" s="94"/>
      <c r="I178" s="94">
        <f t="shared" si="83"/>
        <v>0</v>
      </c>
      <c r="J178" s="94"/>
      <c r="K178" s="94"/>
      <c r="L178" s="94">
        <f t="shared" si="80"/>
        <v>0</v>
      </c>
      <c r="M178" s="94">
        <f t="shared" si="81"/>
        <v>142800</v>
      </c>
      <c r="N178" s="74"/>
    </row>
    <row r="179" spans="1:14" ht="38.25" x14ac:dyDescent="0.25">
      <c r="A179" s="5" t="s">
        <v>228</v>
      </c>
      <c r="B179" s="94"/>
      <c r="C179" s="94">
        <v>2805755</v>
      </c>
      <c r="D179" s="94">
        <f>2805755-1306496</f>
        <v>1499259</v>
      </c>
      <c r="E179" s="94">
        <v>1385592.9</v>
      </c>
      <c r="F179" s="94">
        <f t="shared" si="82"/>
        <v>0</v>
      </c>
      <c r="G179" s="94"/>
      <c r="H179" s="94"/>
      <c r="I179" s="94">
        <f t="shared" si="83"/>
        <v>0</v>
      </c>
      <c r="J179" s="94"/>
      <c r="K179" s="94"/>
      <c r="L179" s="94">
        <f t="shared" si="80"/>
        <v>0</v>
      </c>
      <c r="M179" s="94">
        <f t="shared" si="81"/>
        <v>1499259</v>
      </c>
      <c r="N179" s="145"/>
    </row>
    <row r="180" spans="1:14" ht="25.5" x14ac:dyDescent="0.25">
      <c r="A180" s="5" t="s">
        <v>131</v>
      </c>
      <c r="B180" s="94"/>
      <c r="C180" s="94">
        <v>102400</v>
      </c>
      <c r="D180" s="94">
        <f>102400+79000</f>
        <v>181400</v>
      </c>
      <c r="E180" s="94">
        <v>102400</v>
      </c>
      <c r="F180" s="94">
        <f t="shared" si="82"/>
        <v>0</v>
      </c>
      <c r="G180" s="94"/>
      <c r="H180" s="94"/>
      <c r="I180" s="94">
        <f t="shared" si="83"/>
        <v>0</v>
      </c>
      <c r="J180" s="94"/>
      <c r="K180" s="94"/>
      <c r="L180" s="94">
        <f t="shared" si="80"/>
        <v>0</v>
      </c>
      <c r="M180" s="94">
        <f t="shared" si="81"/>
        <v>181400</v>
      </c>
      <c r="N180" s="145"/>
    </row>
    <row r="181" spans="1:14" x14ac:dyDescent="0.25">
      <c r="A181" s="5" t="s">
        <v>313</v>
      </c>
      <c r="B181" s="94">
        <v>6425563.9699999997</v>
      </c>
      <c r="C181" s="94">
        <v>6735806</v>
      </c>
      <c r="D181" s="94">
        <v>6358906</v>
      </c>
      <c r="E181" s="94">
        <v>5715910.0300000003</v>
      </c>
      <c r="F181" s="94">
        <f t="shared" si="82"/>
        <v>0</v>
      </c>
      <c r="G181" s="94"/>
      <c r="H181" s="94"/>
      <c r="I181" s="94">
        <f t="shared" si="83"/>
        <v>0</v>
      </c>
      <c r="J181" s="94"/>
      <c r="K181" s="94"/>
      <c r="L181" s="94">
        <f t="shared" si="80"/>
        <v>0</v>
      </c>
      <c r="M181" s="94">
        <f t="shared" si="81"/>
        <v>6358906</v>
      </c>
      <c r="N181" s="142"/>
    </row>
    <row r="182" spans="1:14" ht="38.25" x14ac:dyDescent="0.25">
      <c r="A182" s="5" t="s">
        <v>43</v>
      </c>
      <c r="B182" s="55">
        <f>B184+B187+B190+B191+B192</f>
        <v>1214317.6499999999</v>
      </c>
      <c r="C182" s="55">
        <f>C184+C187+C190+C191+C192</f>
        <v>1575000</v>
      </c>
      <c r="D182" s="55">
        <f>D184+D187+D190+D191+D185+D186</f>
        <v>9957151.3300000001</v>
      </c>
      <c r="E182" s="55">
        <f>E184+E187+E190+E191+E185+E186</f>
        <v>9957072.7300000004</v>
      </c>
      <c r="F182" s="55">
        <f>F184+F187+F190+F191+F185+F186</f>
        <v>0</v>
      </c>
      <c r="G182" s="55">
        <f t="shared" ref="G182:L182" si="132">G184+G187+G190+G191+G185+G186</f>
        <v>0</v>
      </c>
      <c r="H182" s="55">
        <f t="shared" si="132"/>
        <v>0</v>
      </c>
      <c r="I182" s="55">
        <f t="shared" si="132"/>
        <v>0</v>
      </c>
      <c r="J182" s="55">
        <f t="shared" si="132"/>
        <v>0</v>
      </c>
      <c r="K182" s="55">
        <f t="shared" si="132"/>
        <v>0</v>
      </c>
      <c r="L182" s="55">
        <f t="shared" si="132"/>
        <v>0</v>
      </c>
      <c r="M182" s="55">
        <f>M184+M187+M190+M191+M185+M186</f>
        <v>9957151.3300000001</v>
      </c>
      <c r="N182" s="74"/>
    </row>
    <row r="183" spans="1:14" x14ac:dyDescent="0.25">
      <c r="A183" s="6" t="s">
        <v>42</v>
      </c>
      <c r="B183" s="94"/>
      <c r="C183" s="94"/>
      <c r="D183" s="94"/>
      <c r="E183" s="94"/>
      <c r="F183" s="94">
        <f t="shared" si="82"/>
        <v>0</v>
      </c>
      <c r="G183" s="94"/>
      <c r="H183" s="94"/>
      <c r="I183" s="94">
        <f t="shared" si="83"/>
        <v>0</v>
      </c>
      <c r="J183" s="94"/>
      <c r="K183" s="94"/>
      <c r="L183" s="94">
        <f t="shared" si="80"/>
        <v>0</v>
      </c>
      <c r="M183" s="94">
        <f t="shared" si="81"/>
        <v>0</v>
      </c>
      <c r="N183" s="74"/>
    </row>
    <row r="184" spans="1:14" ht="25.5" x14ac:dyDescent="0.25">
      <c r="A184" s="5" t="s">
        <v>232</v>
      </c>
      <c r="B184" s="94">
        <v>980317.65</v>
      </c>
      <c r="C184" s="94">
        <v>1575000</v>
      </c>
      <c r="D184" s="94">
        <v>1575000</v>
      </c>
      <c r="E184" s="94">
        <v>1575000</v>
      </c>
      <c r="F184" s="94">
        <f t="shared" si="82"/>
        <v>0</v>
      </c>
      <c r="G184" s="94"/>
      <c r="H184" s="94"/>
      <c r="I184" s="94">
        <f t="shared" si="83"/>
        <v>0</v>
      </c>
      <c r="J184" s="94"/>
      <c r="K184" s="94"/>
      <c r="L184" s="94">
        <f t="shared" si="80"/>
        <v>0</v>
      </c>
      <c r="M184" s="94">
        <f t="shared" si="81"/>
        <v>1575000</v>
      </c>
      <c r="N184" s="165"/>
    </row>
    <row r="185" spans="1:14" ht="25.5" x14ac:dyDescent="0.25">
      <c r="A185" s="5" t="s">
        <v>376</v>
      </c>
      <c r="B185" s="94"/>
      <c r="C185" s="94"/>
      <c r="D185" s="94">
        <f>8104546.77-185526.6+185526.6</f>
        <v>8104546.7699999996</v>
      </c>
      <c r="E185" s="94">
        <v>8104468.1699999999</v>
      </c>
      <c r="F185" s="94">
        <f t="shared" si="82"/>
        <v>0</v>
      </c>
      <c r="G185" s="94"/>
      <c r="H185" s="94"/>
      <c r="I185" s="94">
        <f t="shared" si="83"/>
        <v>0</v>
      </c>
      <c r="J185" s="94"/>
      <c r="K185" s="94"/>
      <c r="L185" s="94">
        <f t="shared" si="80"/>
        <v>0</v>
      </c>
      <c r="M185" s="94">
        <f t="shared" si="81"/>
        <v>8104546.7699999996</v>
      </c>
      <c r="N185" s="165"/>
    </row>
    <row r="186" spans="1:14" x14ac:dyDescent="0.25">
      <c r="A186" s="5" t="s">
        <v>380</v>
      </c>
      <c r="B186" s="94"/>
      <c r="C186" s="94"/>
      <c r="D186" s="94">
        <v>277604.56</v>
      </c>
      <c r="E186" s="94">
        <v>277604.56</v>
      </c>
      <c r="F186" s="94">
        <f t="shared" si="82"/>
        <v>0</v>
      </c>
      <c r="G186" s="94"/>
      <c r="H186" s="94"/>
      <c r="I186" s="94">
        <f t="shared" si="83"/>
        <v>0</v>
      </c>
      <c r="J186" s="94"/>
      <c r="K186" s="94"/>
      <c r="L186" s="94">
        <f t="shared" si="80"/>
        <v>0</v>
      </c>
      <c r="M186" s="94">
        <f t="shared" si="81"/>
        <v>277604.56</v>
      </c>
      <c r="N186" s="165"/>
    </row>
    <row r="187" spans="1:14" ht="38.25" x14ac:dyDescent="0.25">
      <c r="A187" s="83" t="s">
        <v>98</v>
      </c>
      <c r="B187" s="101">
        <v>0</v>
      </c>
      <c r="C187" s="101">
        <v>0</v>
      </c>
      <c r="D187" s="101">
        <v>0</v>
      </c>
      <c r="E187" s="101">
        <v>0</v>
      </c>
      <c r="F187" s="101">
        <f t="shared" si="82"/>
        <v>0</v>
      </c>
      <c r="G187" s="101"/>
      <c r="H187" s="101"/>
      <c r="I187" s="101">
        <f t="shared" si="83"/>
        <v>0</v>
      </c>
      <c r="J187" s="101"/>
      <c r="K187" s="101"/>
      <c r="L187" s="101">
        <f t="shared" si="80"/>
        <v>0</v>
      </c>
      <c r="M187" s="101">
        <f t="shared" si="81"/>
        <v>0</v>
      </c>
      <c r="N187" s="166"/>
    </row>
    <row r="188" spans="1:14" x14ac:dyDescent="0.25">
      <c r="A188" s="66" t="s">
        <v>145</v>
      </c>
      <c r="B188" s="100"/>
      <c r="C188" s="100"/>
      <c r="D188" s="100"/>
      <c r="E188" s="100"/>
      <c r="F188" s="100">
        <f t="shared" si="82"/>
        <v>0</v>
      </c>
      <c r="G188" s="100"/>
      <c r="H188" s="100"/>
      <c r="I188" s="100">
        <f t="shared" si="83"/>
        <v>0</v>
      </c>
      <c r="J188" s="100"/>
      <c r="K188" s="100"/>
      <c r="L188" s="100">
        <f t="shared" si="80"/>
        <v>0</v>
      </c>
      <c r="M188" s="100">
        <f t="shared" si="81"/>
        <v>0</v>
      </c>
      <c r="N188" s="76"/>
    </row>
    <row r="189" spans="1:14" ht="25.5" x14ac:dyDescent="0.25">
      <c r="A189" s="6" t="s">
        <v>150</v>
      </c>
      <c r="B189" s="94">
        <f>SUM(B190:B193)</f>
        <v>934226.89</v>
      </c>
      <c r="C189" s="94">
        <f>SUM(C190:C193)</f>
        <v>1125000</v>
      </c>
      <c r="D189" s="94">
        <f>SUM(D190:D193)</f>
        <v>9229546.7699999996</v>
      </c>
      <c r="E189" s="94">
        <f>SUM(E190:E193)</f>
        <v>9229468.1699999999</v>
      </c>
      <c r="F189" s="94">
        <f t="shared" si="82"/>
        <v>0</v>
      </c>
      <c r="G189" s="94">
        <f>SUM(G190:G193)</f>
        <v>0</v>
      </c>
      <c r="H189" s="94">
        <f>SUM(H190:H193)</f>
        <v>0</v>
      </c>
      <c r="I189" s="94">
        <f t="shared" si="83"/>
        <v>0</v>
      </c>
      <c r="J189" s="94">
        <f t="shared" ref="J189:K189" si="133">SUM(J190:J193)</f>
        <v>0</v>
      </c>
      <c r="K189" s="94">
        <f t="shared" si="133"/>
        <v>0</v>
      </c>
      <c r="L189" s="94">
        <f t="shared" si="80"/>
        <v>0</v>
      </c>
      <c r="M189" s="94">
        <f t="shared" si="81"/>
        <v>9229546.7699999996</v>
      </c>
      <c r="N189" s="74"/>
    </row>
    <row r="190" spans="1:14" x14ac:dyDescent="0.25">
      <c r="A190" s="6" t="s">
        <v>130</v>
      </c>
      <c r="B190" s="94">
        <v>142100</v>
      </c>
      <c r="C190" s="94">
        <v>0</v>
      </c>
      <c r="D190" s="94">
        <v>0</v>
      </c>
      <c r="E190" s="94">
        <v>0</v>
      </c>
      <c r="F190" s="94">
        <f t="shared" si="82"/>
        <v>0</v>
      </c>
      <c r="G190" s="94"/>
      <c r="H190" s="94"/>
      <c r="I190" s="94">
        <f t="shared" si="83"/>
        <v>0</v>
      </c>
      <c r="J190" s="94"/>
      <c r="K190" s="94"/>
      <c r="L190" s="94">
        <f t="shared" si="80"/>
        <v>0</v>
      </c>
      <c r="M190" s="94">
        <f t="shared" si="81"/>
        <v>0</v>
      </c>
      <c r="N190" s="145"/>
    </row>
    <row r="191" spans="1:14" ht="25.5" x14ac:dyDescent="0.25">
      <c r="A191" s="6" t="s">
        <v>131</v>
      </c>
      <c r="B191" s="94">
        <v>91900</v>
      </c>
      <c r="C191" s="94">
        <v>0</v>
      </c>
      <c r="D191" s="94">
        <v>0</v>
      </c>
      <c r="E191" s="94">
        <v>0</v>
      </c>
      <c r="F191" s="94">
        <f t="shared" si="82"/>
        <v>0</v>
      </c>
      <c r="G191" s="94"/>
      <c r="H191" s="94"/>
      <c r="I191" s="94">
        <f t="shared" si="83"/>
        <v>0</v>
      </c>
      <c r="J191" s="94"/>
      <c r="K191" s="94"/>
      <c r="L191" s="94">
        <f t="shared" ref="L191:L260" si="134">F191+I191</f>
        <v>0</v>
      </c>
      <c r="M191" s="94">
        <f t="shared" ref="M191:M260" si="135">D191+L191</f>
        <v>0</v>
      </c>
      <c r="N191" s="142"/>
    </row>
    <row r="192" spans="1:14" ht="25.5" x14ac:dyDescent="0.25">
      <c r="A192" s="6" t="s">
        <v>376</v>
      </c>
      <c r="B192" s="94">
        <v>0</v>
      </c>
      <c r="C192" s="94">
        <v>0</v>
      </c>
      <c r="D192" s="94">
        <f>8104546.77-185526.6+185526.6</f>
        <v>8104546.7699999996</v>
      </c>
      <c r="E192" s="94">
        <v>8104468.1699999999</v>
      </c>
      <c r="F192" s="94">
        <f t="shared" ref="F192:F261" si="136">G192+H192</f>
        <v>0</v>
      </c>
      <c r="G192" s="94"/>
      <c r="H192" s="94"/>
      <c r="I192" s="94">
        <f t="shared" ref="I192:I261" si="137">J192+K192</f>
        <v>0</v>
      </c>
      <c r="J192" s="94"/>
      <c r="K192" s="94"/>
      <c r="L192" s="94">
        <f t="shared" si="134"/>
        <v>0</v>
      </c>
      <c r="M192" s="94">
        <f t="shared" si="135"/>
        <v>8104546.7699999996</v>
      </c>
      <c r="N192" s="145"/>
    </row>
    <row r="193" spans="1:14" x14ac:dyDescent="0.25">
      <c r="A193" s="6" t="s">
        <v>256</v>
      </c>
      <c r="B193" s="94">
        <v>700226.89</v>
      </c>
      <c r="C193" s="94">
        <v>1125000</v>
      </c>
      <c r="D193" s="94">
        <v>1125000</v>
      </c>
      <c r="E193" s="94">
        <v>1125000</v>
      </c>
      <c r="F193" s="94">
        <f t="shared" si="136"/>
        <v>0</v>
      </c>
      <c r="G193" s="94"/>
      <c r="H193" s="94"/>
      <c r="I193" s="94">
        <f t="shared" si="137"/>
        <v>0</v>
      </c>
      <c r="J193" s="94"/>
      <c r="K193" s="94"/>
      <c r="L193" s="94">
        <f t="shared" si="134"/>
        <v>0</v>
      </c>
      <c r="M193" s="94">
        <f t="shared" si="135"/>
        <v>1125000</v>
      </c>
      <c r="N193" s="74"/>
    </row>
    <row r="194" spans="1:14" ht="25.5" x14ac:dyDescent="0.25">
      <c r="A194" s="5" t="s">
        <v>44</v>
      </c>
      <c r="B194" s="55">
        <f>B196</f>
        <v>12286263</v>
      </c>
      <c r="C194" s="55">
        <f>C196</f>
        <v>5137242</v>
      </c>
      <c r="D194" s="55">
        <f>D196</f>
        <v>0</v>
      </c>
      <c r="E194" s="55">
        <f>E196</f>
        <v>0</v>
      </c>
      <c r="F194" s="55">
        <f t="shared" si="136"/>
        <v>0</v>
      </c>
      <c r="G194" s="55">
        <f>SUM(G196:G197)</f>
        <v>0</v>
      </c>
      <c r="H194" s="55">
        <f>SUM(H196:H197)</f>
        <v>0</v>
      </c>
      <c r="I194" s="55">
        <f t="shared" si="137"/>
        <v>0</v>
      </c>
      <c r="J194" s="55">
        <f>J196</f>
        <v>0</v>
      </c>
      <c r="K194" s="55">
        <f t="shared" ref="K194" si="138">SUM(K196:K197)</f>
        <v>0</v>
      </c>
      <c r="L194" s="55">
        <f t="shared" si="134"/>
        <v>0</v>
      </c>
      <c r="M194" s="55">
        <f t="shared" si="135"/>
        <v>0</v>
      </c>
      <c r="N194" s="74"/>
    </row>
    <row r="195" spans="1:14" x14ac:dyDescent="0.25">
      <c r="A195" s="6" t="s">
        <v>45</v>
      </c>
      <c r="B195" s="94"/>
      <c r="C195" s="94"/>
      <c r="D195" s="94"/>
      <c r="E195" s="94"/>
      <c r="F195" s="94">
        <f t="shared" si="136"/>
        <v>0</v>
      </c>
      <c r="G195" s="94"/>
      <c r="H195" s="94"/>
      <c r="I195" s="94">
        <f t="shared" si="137"/>
        <v>0</v>
      </c>
      <c r="J195" s="94"/>
      <c r="K195" s="94"/>
      <c r="L195" s="94">
        <f t="shared" si="134"/>
        <v>0</v>
      </c>
      <c r="M195" s="94">
        <f t="shared" si="135"/>
        <v>0</v>
      </c>
      <c r="N195" s="74"/>
    </row>
    <row r="196" spans="1:14" x14ac:dyDescent="0.25">
      <c r="A196" s="6" t="s">
        <v>303</v>
      </c>
      <c r="B196" s="94">
        <f>B197</f>
        <v>12286263</v>
      </c>
      <c r="C196" s="94">
        <f>C197</f>
        <v>5137242</v>
      </c>
      <c r="D196" s="94">
        <f>D197</f>
        <v>0</v>
      </c>
      <c r="E196" s="94">
        <f>E197</f>
        <v>0</v>
      </c>
      <c r="F196" s="94">
        <f t="shared" si="136"/>
        <v>0</v>
      </c>
      <c r="G196" s="94"/>
      <c r="H196" s="94"/>
      <c r="I196" s="94">
        <f t="shared" si="137"/>
        <v>0</v>
      </c>
      <c r="J196" s="94">
        <f>J197</f>
        <v>0</v>
      </c>
      <c r="K196" s="94"/>
      <c r="L196" s="94">
        <f t="shared" si="134"/>
        <v>0</v>
      </c>
      <c r="M196" s="94">
        <f t="shared" si="135"/>
        <v>0</v>
      </c>
      <c r="N196" s="142"/>
    </row>
    <row r="197" spans="1:14" ht="25.5" x14ac:dyDescent="0.25">
      <c r="A197" s="6" t="s">
        <v>151</v>
      </c>
      <c r="B197" s="94">
        <v>12286263</v>
      </c>
      <c r="C197" s="94">
        <v>5137242</v>
      </c>
      <c r="D197" s="94">
        <f>7705863-7705863</f>
        <v>0</v>
      </c>
      <c r="E197" s="94">
        <v>0</v>
      </c>
      <c r="F197" s="94">
        <f t="shared" si="136"/>
        <v>0</v>
      </c>
      <c r="G197" s="94"/>
      <c r="H197" s="94"/>
      <c r="I197" s="94">
        <f t="shared" si="137"/>
        <v>0</v>
      </c>
      <c r="J197" s="94"/>
      <c r="K197" s="94"/>
      <c r="L197" s="94">
        <f t="shared" si="134"/>
        <v>0</v>
      </c>
      <c r="M197" s="94">
        <f t="shared" si="135"/>
        <v>0</v>
      </c>
      <c r="N197" s="145"/>
    </row>
    <row r="198" spans="1:14" ht="38.25" x14ac:dyDescent="0.25">
      <c r="A198" s="5" t="s">
        <v>46</v>
      </c>
      <c r="B198" s="94">
        <f>SUM(B199:B201)</f>
        <v>4250560.08</v>
      </c>
      <c r="C198" s="94">
        <f>SUM(C199:C201)</f>
        <v>2809780</v>
      </c>
      <c r="D198" s="94">
        <f>SUM(D199:D201)</f>
        <v>5239780</v>
      </c>
      <c r="E198" s="94">
        <f t="shared" ref="E198" si="139">SUM(E199:E201)</f>
        <v>4417274.82</v>
      </c>
      <c r="F198" s="94">
        <f t="shared" si="136"/>
        <v>0</v>
      </c>
      <c r="G198" s="94">
        <f>SUM(G199:G200)</f>
        <v>0</v>
      </c>
      <c r="H198" s="94">
        <f>SUM(H199:H200)</f>
        <v>0</v>
      </c>
      <c r="I198" s="94">
        <f t="shared" si="137"/>
        <v>0</v>
      </c>
      <c r="J198" s="94">
        <f>J200+J201</f>
        <v>0</v>
      </c>
      <c r="K198" s="94">
        <f>SUM(K199:K200)</f>
        <v>0</v>
      </c>
      <c r="L198" s="94">
        <f t="shared" si="134"/>
        <v>0</v>
      </c>
      <c r="M198" s="94">
        <f t="shared" si="135"/>
        <v>5239780</v>
      </c>
      <c r="N198" s="145"/>
    </row>
    <row r="199" spans="1:14" x14ac:dyDescent="0.25">
      <c r="A199" s="69"/>
      <c r="B199" s="94"/>
      <c r="C199" s="94"/>
      <c r="D199" s="94"/>
      <c r="E199" s="94"/>
      <c r="F199" s="94">
        <f t="shared" si="136"/>
        <v>0</v>
      </c>
      <c r="G199" s="94"/>
      <c r="H199" s="94"/>
      <c r="I199" s="94">
        <f t="shared" si="137"/>
        <v>0</v>
      </c>
      <c r="J199" s="94"/>
      <c r="K199" s="94"/>
      <c r="L199" s="94">
        <f t="shared" si="134"/>
        <v>0</v>
      </c>
      <c r="M199" s="94">
        <f t="shared" si="135"/>
        <v>0</v>
      </c>
      <c r="N199" s="74"/>
    </row>
    <row r="200" spans="1:14" ht="38.25" x14ac:dyDescent="0.25">
      <c r="A200" s="6" t="s">
        <v>267</v>
      </c>
      <c r="B200" s="94">
        <v>2598824.39</v>
      </c>
      <c r="C200" s="94">
        <v>2809780</v>
      </c>
      <c r="D200" s="94">
        <v>5239780</v>
      </c>
      <c r="E200" s="94">
        <v>4417274.82</v>
      </c>
      <c r="F200" s="94">
        <f t="shared" si="136"/>
        <v>0</v>
      </c>
      <c r="G200" s="94"/>
      <c r="H200" s="94"/>
      <c r="I200" s="94">
        <f t="shared" si="137"/>
        <v>0</v>
      </c>
      <c r="J200" s="94"/>
      <c r="K200" s="94"/>
      <c r="L200" s="94">
        <f t="shared" si="134"/>
        <v>0</v>
      </c>
      <c r="M200" s="94">
        <f t="shared" si="135"/>
        <v>5239780</v>
      </c>
      <c r="N200" s="145"/>
    </row>
    <row r="201" spans="1:14" ht="38.25" x14ac:dyDescent="0.25">
      <c r="A201" s="6" t="s">
        <v>228</v>
      </c>
      <c r="B201" s="94">
        <v>1651735.69</v>
      </c>
      <c r="C201" s="94">
        <v>0</v>
      </c>
      <c r="D201" s="94">
        <v>0</v>
      </c>
      <c r="E201" s="94">
        <v>0</v>
      </c>
      <c r="F201" s="94">
        <f t="shared" si="136"/>
        <v>0</v>
      </c>
      <c r="G201" s="94"/>
      <c r="H201" s="94"/>
      <c r="I201" s="94">
        <f t="shared" si="137"/>
        <v>0</v>
      </c>
      <c r="J201" s="94"/>
      <c r="K201" s="94"/>
      <c r="L201" s="94">
        <f t="shared" si="134"/>
        <v>0</v>
      </c>
      <c r="M201" s="94">
        <f t="shared" si="135"/>
        <v>0</v>
      </c>
      <c r="N201" s="142"/>
    </row>
    <row r="202" spans="1:14" x14ac:dyDescent="0.25">
      <c r="A202" s="5" t="s">
        <v>47</v>
      </c>
      <c r="B202" s="94">
        <v>45500</v>
      </c>
      <c r="C202" s="94">
        <v>62500</v>
      </c>
      <c r="D202" s="94">
        <v>62500</v>
      </c>
      <c r="E202" s="111">
        <v>39700</v>
      </c>
      <c r="F202" s="111">
        <f t="shared" si="136"/>
        <v>0</v>
      </c>
      <c r="G202" s="111"/>
      <c r="H202" s="111"/>
      <c r="I202" s="111">
        <f t="shared" si="137"/>
        <v>0</v>
      </c>
      <c r="J202" s="111"/>
      <c r="K202" s="111"/>
      <c r="L202" s="111">
        <f t="shared" si="134"/>
        <v>0</v>
      </c>
      <c r="M202" s="94">
        <f t="shared" si="135"/>
        <v>62500</v>
      </c>
      <c r="N202" s="74"/>
    </row>
    <row r="203" spans="1:14" x14ac:dyDescent="0.25">
      <c r="A203" s="5" t="s">
        <v>48</v>
      </c>
      <c r="B203" s="94"/>
      <c r="C203" s="94"/>
      <c r="D203" s="94"/>
      <c r="E203" s="94"/>
      <c r="F203" s="94">
        <f t="shared" si="136"/>
        <v>0</v>
      </c>
      <c r="G203" s="94"/>
      <c r="H203" s="94"/>
      <c r="I203" s="94">
        <f t="shared" si="137"/>
        <v>0</v>
      </c>
      <c r="J203" s="94"/>
      <c r="K203" s="94"/>
      <c r="L203" s="94">
        <f t="shared" si="134"/>
        <v>0</v>
      </c>
      <c r="M203" s="94">
        <f t="shared" si="135"/>
        <v>0</v>
      </c>
      <c r="N203" s="74"/>
    </row>
    <row r="204" spans="1:14" ht="49.5" customHeight="1" x14ac:dyDescent="0.25">
      <c r="A204" s="5" t="s">
        <v>49</v>
      </c>
      <c r="B204" s="94">
        <v>50000</v>
      </c>
      <c r="C204" s="94">
        <v>114000</v>
      </c>
      <c r="D204" s="94">
        <f>114000-32000</f>
        <v>82000</v>
      </c>
      <c r="E204" s="111">
        <v>2000</v>
      </c>
      <c r="F204" s="111">
        <f t="shared" si="136"/>
        <v>0</v>
      </c>
      <c r="G204" s="111"/>
      <c r="H204" s="111"/>
      <c r="I204" s="111">
        <f t="shared" si="137"/>
        <v>0</v>
      </c>
      <c r="J204" s="111"/>
      <c r="K204" s="111"/>
      <c r="L204" s="111">
        <f t="shared" si="134"/>
        <v>0</v>
      </c>
      <c r="M204" s="94">
        <f t="shared" si="135"/>
        <v>82000</v>
      </c>
      <c r="N204" s="145"/>
    </row>
    <row r="205" spans="1:14" ht="51" x14ac:dyDescent="0.25">
      <c r="A205" s="28" t="s">
        <v>50</v>
      </c>
      <c r="B205" s="57">
        <f t="shared" ref="B205" si="140">SUM(B206:B207)</f>
        <v>5163900</v>
      </c>
      <c r="C205" s="57">
        <f t="shared" ref="C205:D205" si="141">SUM(C206:C207)</f>
        <v>14255846.550000001</v>
      </c>
      <c r="D205" s="57">
        <f t="shared" si="141"/>
        <v>21961709.550000001</v>
      </c>
      <c r="E205" s="57">
        <f t="shared" ref="E205:G205" si="142">SUM(E206:E207)</f>
        <v>5350000</v>
      </c>
      <c r="F205" s="57">
        <f t="shared" si="136"/>
        <v>0</v>
      </c>
      <c r="G205" s="57">
        <f t="shared" si="142"/>
        <v>0</v>
      </c>
      <c r="H205" s="57">
        <f t="shared" ref="H205" si="143">SUM(H206:H207)</f>
        <v>0</v>
      </c>
      <c r="I205" s="57">
        <f t="shared" si="137"/>
        <v>0</v>
      </c>
      <c r="J205" s="57">
        <f t="shared" ref="J205:K205" si="144">SUM(J206:J207)</f>
        <v>0</v>
      </c>
      <c r="K205" s="57">
        <f t="shared" si="144"/>
        <v>0</v>
      </c>
      <c r="L205" s="57">
        <f t="shared" si="134"/>
        <v>0</v>
      </c>
      <c r="M205" s="57">
        <f t="shared" si="135"/>
        <v>21961709.550000001</v>
      </c>
      <c r="N205" s="78"/>
    </row>
    <row r="206" spans="1:14" x14ac:dyDescent="0.25">
      <c r="A206" s="6" t="s">
        <v>51</v>
      </c>
      <c r="B206" s="55"/>
      <c r="C206" s="55"/>
      <c r="D206" s="55"/>
      <c r="E206" s="55"/>
      <c r="F206" s="55">
        <f t="shared" si="136"/>
        <v>0</v>
      </c>
      <c r="G206" s="55"/>
      <c r="H206" s="55"/>
      <c r="I206" s="55">
        <f t="shared" si="137"/>
        <v>0</v>
      </c>
      <c r="J206" s="55"/>
      <c r="K206" s="55"/>
      <c r="L206" s="55">
        <f t="shared" si="134"/>
        <v>0</v>
      </c>
      <c r="M206" s="55">
        <f t="shared" si="135"/>
        <v>0</v>
      </c>
      <c r="N206" s="74"/>
    </row>
    <row r="207" spans="1:14" ht="25.5" x14ac:dyDescent="0.25">
      <c r="A207" s="6" t="s">
        <v>150</v>
      </c>
      <c r="B207" s="58">
        <f t="shared" ref="B207:D207" si="145">B208</f>
        <v>5163900</v>
      </c>
      <c r="C207" s="58">
        <f t="shared" si="145"/>
        <v>14255846.550000001</v>
      </c>
      <c r="D207" s="58">
        <f t="shared" si="145"/>
        <v>21961709.550000001</v>
      </c>
      <c r="E207" s="58">
        <f t="shared" ref="E207:K207" si="146">E208</f>
        <v>5350000</v>
      </c>
      <c r="F207" s="58">
        <f t="shared" si="136"/>
        <v>0</v>
      </c>
      <c r="G207" s="58">
        <f t="shared" si="146"/>
        <v>0</v>
      </c>
      <c r="H207" s="58">
        <f t="shared" si="146"/>
        <v>0</v>
      </c>
      <c r="I207" s="58">
        <f t="shared" si="137"/>
        <v>0</v>
      </c>
      <c r="J207" s="58">
        <f t="shared" si="146"/>
        <v>0</v>
      </c>
      <c r="K207" s="58">
        <f t="shared" si="146"/>
        <v>0</v>
      </c>
      <c r="L207" s="58">
        <f t="shared" si="134"/>
        <v>0</v>
      </c>
      <c r="M207" s="58">
        <f t="shared" si="135"/>
        <v>21961709.550000001</v>
      </c>
      <c r="N207" s="74"/>
    </row>
    <row r="208" spans="1:14" x14ac:dyDescent="0.25">
      <c r="A208" s="6" t="s">
        <v>229</v>
      </c>
      <c r="B208" s="94">
        <v>5163900</v>
      </c>
      <c r="C208" s="94">
        <v>14255846.550000001</v>
      </c>
      <c r="D208" s="94">
        <f>14255846.55+7705863</f>
        <v>21961709.550000001</v>
      </c>
      <c r="E208" s="94">
        <v>5350000</v>
      </c>
      <c r="F208" s="94">
        <f t="shared" si="136"/>
        <v>0</v>
      </c>
      <c r="G208" s="94"/>
      <c r="H208" s="94"/>
      <c r="I208" s="94">
        <f t="shared" si="137"/>
        <v>0</v>
      </c>
      <c r="J208" s="94"/>
      <c r="K208" s="94"/>
      <c r="L208" s="94">
        <f t="shared" si="134"/>
        <v>0</v>
      </c>
      <c r="M208" s="94">
        <f t="shared" si="135"/>
        <v>21961709.550000001</v>
      </c>
      <c r="N208" s="142"/>
    </row>
    <row r="209" spans="1:14" ht="49.5" customHeight="1" x14ac:dyDescent="0.25">
      <c r="A209" s="28" t="s">
        <v>52</v>
      </c>
      <c r="B209" s="57">
        <f>B214+B217+B212+B211</f>
        <v>27392640.890000001</v>
      </c>
      <c r="C209" s="57">
        <f>C214+C217+C212+C213+C211</f>
        <v>6750505.0499999998</v>
      </c>
      <c r="D209" s="57">
        <f t="shared" ref="D209:M209" si="147">D214+D217+D212+D213+D211</f>
        <v>65675204.269999996</v>
      </c>
      <c r="E209" s="57">
        <f t="shared" si="147"/>
        <v>18142874.140000001</v>
      </c>
      <c r="F209" s="57">
        <f t="shared" si="147"/>
        <v>0</v>
      </c>
      <c r="G209" s="57">
        <f t="shared" si="147"/>
        <v>0</v>
      </c>
      <c r="H209" s="57">
        <f t="shared" si="147"/>
        <v>0</v>
      </c>
      <c r="I209" s="57">
        <f t="shared" si="147"/>
        <v>0</v>
      </c>
      <c r="J209" s="57">
        <f t="shared" si="147"/>
        <v>0</v>
      </c>
      <c r="K209" s="57">
        <f t="shared" si="147"/>
        <v>0</v>
      </c>
      <c r="L209" s="57">
        <f t="shared" si="147"/>
        <v>0</v>
      </c>
      <c r="M209" s="57">
        <f t="shared" si="147"/>
        <v>65675204.269999996</v>
      </c>
      <c r="N209" s="78"/>
    </row>
    <row r="210" spans="1:14" x14ac:dyDescent="0.25">
      <c r="A210" s="6" t="s">
        <v>51</v>
      </c>
      <c r="B210" s="55"/>
      <c r="C210" s="55"/>
      <c r="D210" s="55"/>
      <c r="E210" s="55"/>
      <c r="F210" s="55">
        <f t="shared" si="136"/>
        <v>0</v>
      </c>
      <c r="G210" s="55"/>
      <c r="H210" s="55"/>
      <c r="I210" s="55">
        <f t="shared" si="137"/>
        <v>0</v>
      </c>
      <c r="J210" s="55"/>
      <c r="K210" s="55"/>
      <c r="L210" s="55">
        <f t="shared" si="134"/>
        <v>0</v>
      </c>
      <c r="M210" s="55">
        <f t="shared" si="135"/>
        <v>0</v>
      </c>
      <c r="N210" s="74"/>
    </row>
    <row r="211" spans="1:14" ht="31.5" customHeight="1" x14ac:dyDescent="0.25">
      <c r="A211" s="5" t="s">
        <v>373</v>
      </c>
      <c r="B211" s="94">
        <v>0</v>
      </c>
      <c r="C211" s="94">
        <v>0</v>
      </c>
      <c r="D211" s="94">
        <v>4450000</v>
      </c>
      <c r="E211" s="94">
        <v>0</v>
      </c>
      <c r="F211" s="94">
        <f t="shared" si="136"/>
        <v>0</v>
      </c>
      <c r="G211" s="94"/>
      <c r="H211" s="94"/>
      <c r="I211" s="94">
        <f t="shared" si="137"/>
        <v>0</v>
      </c>
      <c r="J211" s="94"/>
      <c r="K211" s="94"/>
      <c r="L211" s="94">
        <f t="shared" si="134"/>
        <v>0</v>
      </c>
      <c r="M211" s="94">
        <f t="shared" si="135"/>
        <v>4450000</v>
      </c>
      <c r="N211" s="145"/>
    </row>
    <row r="212" spans="1:14" ht="45" customHeight="1" x14ac:dyDescent="0.25">
      <c r="A212" s="5" t="s">
        <v>299</v>
      </c>
      <c r="B212" s="94">
        <f>519420+3193110.97</f>
        <v>3712530.97</v>
      </c>
      <c r="C212" s="94">
        <f>5050505.05</f>
        <v>5050505.05</v>
      </c>
      <c r="D212" s="94">
        <f>5050505.05+54304468.19</f>
        <v>59354973.239999995</v>
      </c>
      <c r="E212" s="94">
        <v>17908022.890000001</v>
      </c>
      <c r="F212" s="94">
        <f t="shared" si="136"/>
        <v>0</v>
      </c>
      <c r="G212" s="94"/>
      <c r="H212" s="94"/>
      <c r="I212" s="94">
        <f t="shared" si="137"/>
        <v>0</v>
      </c>
      <c r="J212" s="94"/>
      <c r="K212" s="94"/>
      <c r="L212" s="94">
        <f t="shared" si="134"/>
        <v>0</v>
      </c>
      <c r="M212" s="94">
        <f t="shared" si="135"/>
        <v>59354973.239999995</v>
      </c>
      <c r="N212" s="142"/>
    </row>
    <row r="213" spans="1:14" ht="45" customHeight="1" x14ac:dyDescent="0.25">
      <c r="A213" s="5" t="s">
        <v>374</v>
      </c>
      <c r="B213" s="94">
        <v>0</v>
      </c>
      <c r="C213" s="94">
        <v>200000</v>
      </c>
      <c r="D213" s="94">
        <f>200000+170231.03</f>
        <v>370231.03</v>
      </c>
      <c r="E213" s="94">
        <v>170231.03</v>
      </c>
      <c r="F213" s="94">
        <f t="shared" ref="F213" si="148">G213+H213</f>
        <v>0</v>
      </c>
      <c r="G213" s="94"/>
      <c r="H213" s="94"/>
      <c r="I213" s="94">
        <f t="shared" ref="I213" si="149">J213+K213</f>
        <v>0</v>
      </c>
      <c r="J213" s="94"/>
      <c r="K213" s="94"/>
      <c r="L213" s="94">
        <f t="shared" ref="L213" si="150">F213+I213</f>
        <v>0</v>
      </c>
      <c r="M213" s="94">
        <f t="shared" ref="M213" si="151">D213+L213</f>
        <v>370231.03</v>
      </c>
      <c r="N213" s="142"/>
    </row>
    <row r="214" spans="1:14" ht="25.5" x14ac:dyDescent="0.25">
      <c r="A214" s="5" t="s">
        <v>290</v>
      </c>
      <c r="B214" s="94">
        <f>B215+B216</f>
        <v>23542369.920000002</v>
      </c>
      <c r="C214" s="94">
        <f>C215+C216</f>
        <v>0</v>
      </c>
      <c r="D214" s="94">
        <f>D215+D216</f>
        <v>0</v>
      </c>
      <c r="E214" s="94">
        <f>E215+E216</f>
        <v>0</v>
      </c>
      <c r="F214" s="94">
        <f t="shared" si="136"/>
        <v>0</v>
      </c>
      <c r="G214" s="94"/>
      <c r="H214" s="94"/>
      <c r="I214" s="94">
        <f t="shared" si="137"/>
        <v>0</v>
      </c>
      <c r="J214" s="111"/>
      <c r="K214" s="94"/>
      <c r="L214" s="94">
        <f t="shared" si="134"/>
        <v>0</v>
      </c>
      <c r="M214" s="94">
        <f t="shared" si="135"/>
        <v>0</v>
      </c>
      <c r="N214" s="142"/>
    </row>
    <row r="215" spans="1:14" ht="38.25" x14ac:dyDescent="0.25">
      <c r="A215" s="174" t="s">
        <v>314</v>
      </c>
      <c r="B215" s="94">
        <v>23542369.920000002</v>
      </c>
      <c r="C215" s="94">
        <v>0</v>
      </c>
      <c r="D215" s="94">
        <v>0</v>
      </c>
      <c r="E215" s="94">
        <v>0</v>
      </c>
      <c r="F215" s="94">
        <f t="shared" si="136"/>
        <v>0</v>
      </c>
      <c r="G215" s="94"/>
      <c r="H215" s="94"/>
      <c r="I215" s="94">
        <f t="shared" si="137"/>
        <v>0</v>
      </c>
      <c r="J215" s="111"/>
      <c r="K215" s="94"/>
      <c r="L215" s="94">
        <f t="shared" si="134"/>
        <v>0</v>
      </c>
      <c r="M215" s="94">
        <f t="shared" si="135"/>
        <v>0</v>
      </c>
      <c r="N215" s="142"/>
    </row>
    <row r="216" spans="1:14" ht="49.5" customHeight="1" x14ac:dyDescent="0.25">
      <c r="A216" s="174" t="s">
        <v>295</v>
      </c>
      <c r="B216" s="94">
        <v>0</v>
      </c>
      <c r="C216" s="94">
        <v>0</v>
      </c>
      <c r="D216" s="94">
        <v>0</v>
      </c>
      <c r="E216" s="94">
        <v>0</v>
      </c>
      <c r="F216" s="94">
        <f t="shared" si="136"/>
        <v>0</v>
      </c>
      <c r="G216" s="94"/>
      <c r="H216" s="94"/>
      <c r="I216" s="94">
        <f t="shared" si="137"/>
        <v>0</v>
      </c>
      <c r="J216" s="111"/>
      <c r="K216" s="94"/>
      <c r="L216" s="94">
        <f t="shared" si="134"/>
        <v>0</v>
      </c>
      <c r="M216" s="94">
        <f t="shared" si="135"/>
        <v>0</v>
      </c>
      <c r="N216" s="142"/>
    </row>
    <row r="217" spans="1:14" ht="25.5" x14ac:dyDescent="0.25">
      <c r="A217" s="5" t="s">
        <v>315</v>
      </c>
      <c r="B217" s="94">
        <f>B220+B218+B219</f>
        <v>137740</v>
      </c>
      <c r="C217" s="94">
        <f>C220+C218+C219</f>
        <v>1500000</v>
      </c>
      <c r="D217" s="94">
        <f>D220+D218+D219</f>
        <v>1500000</v>
      </c>
      <c r="E217" s="94">
        <f>E220+E218+E219</f>
        <v>64620.22</v>
      </c>
      <c r="F217" s="94">
        <f t="shared" si="136"/>
        <v>0</v>
      </c>
      <c r="G217" s="94"/>
      <c r="H217" s="94"/>
      <c r="I217" s="94">
        <f t="shared" si="137"/>
        <v>0</v>
      </c>
      <c r="J217" s="94"/>
      <c r="K217" s="111">
        <f>K218+K220</f>
        <v>0</v>
      </c>
      <c r="L217" s="94">
        <f t="shared" si="134"/>
        <v>0</v>
      </c>
      <c r="M217" s="94">
        <f t="shared" si="135"/>
        <v>1500000</v>
      </c>
      <c r="N217" s="142"/>
    </row>
    <row r="218" spans="1:14" ht="52.5" customHeight="1" x14ac:dyDescent="0.25">
      <c r="A218" s="174" t="s">
        <v>291</v>
      </c>
      <c r="B218" s="94">
        <v>0</v>
      </c>
      <c r="C218" s="94"/>
      <c r="D218" s="94"/>
      <c r="E218" s="94">
        <v>0</v>
      </c>
      <c r="F218" s="94">
        <f t="shared" si="136"/>
        <v>0</v>
      </c>
      <c r="G218" s="94"/>
      <c r="H218" s="94"/>
      <c r="I218" s="94">
        <f t="shared" si="137"/>
        <v>0</v>
      </c>
      <c r="J218" s="94"/>
      <c r="K218" s="111"/>
      <c r="L218" s="94">
        <f t="shared" si="134"/>
        <v>0</v>
      </c>
      <c r="M218" s="94">
        <f>D218+L218</f>
        <v>0</v>
      </c>
      <c r="N218" s="142"/>
    </row>
    <row r="219" spans="1:14" ht="52.5" customHeight="1" x14ac:dyDescent="0.25">
      <c r="A219" s="174" t="s">
        <v>316</v>
      </c>
      <c r="B219" s="94">
        <v>137740</v>
      </c>
      <c r="C219" s="94">
        <v>1500000</v>
      </c>
      <c r="D219" s="94">
        <v>1500000</v>
      </c>
      <c r="E219" s="94">
        <v>64620.22</v>
      </c>
      <c r="F219" s="94">
        <f t="shared" si="136"/>
        <v>0</v>
      </c>
      <c r="G219" s="94"/>
      <c r="H219" s="94"/>
      <c r="I219" s="94">
        <f t="shared" si="137"/>
        <v>0</v>
      </c>
      <c r="J219" s="94"/>
      <c r="K219" s="111"/>
      <c r="L219" s="94">
        <f t="shared" si="134"/>
        <v>0</v>
      </c>
      <c r="M219" s="94">
        <f t="shared" si="135"/>
        <v>1500000</v>
      </c>
      <c r="N219" s="142"/>
    </row>
    <row r="220" spans="1:14" ht="54.75" customHeight="1" x14ac:dyDescent="0.25">
      <c r="A220" s="174" t="s">
        <v>292</v>
      </c>
      <c r="B220" s="94">
        <v>0</v>
      </c>
      <c r="C220" s="94">
        <v>0</v>
      </c>
      <c r="D220" s="94">
        <v>0</v>
      </c>
      <c r="E220" s="94">
        <v>0</v>
      </c>
      <c r="F220" s="94">
        <f t="shared" si="136"/>
        <v>0</v>
      </c>
      <c r="G220" s="94"/>
      <c r="H220" s="94"/>
      <c r="I220" s="94">
        <f t="shared" si="137"/>
        <v>0</v>
      </c>
      <c r="J220" s="94"/>
      <c r="K220" s="111">
        <v>0</v>
      </c>
      <c r="L220" s="94">
        <f t="shared" si="134"/>
        <v>0</v>
      </c>
      <c r="M220" s="94">
        <f t="shared" si="135"/>
        <v>0</v>
      </c>
      <c r="N220" s="172"/>
    </row>
    <row r="221" spans="1:14" ht="25.5" x14ac:dyDescent="0.25">
      <c r="A221" s="5" t="s">
        <v>272</v>
      </c>
      <c r="B221" s="94">
        <v>0</v>
      </c>
      <c r="C221" s="94">
        <v>0</v>
      </c>
      <c r="D221" s="94">
        <v>0</v>
      </c>
      <c r="E221" s="94">
        <v>0</v>
      </c>
      <c r="F221" s="94">
        <f t="shared" si="136"/>
        <v>0</v>
      </c>
      <c r="G221" s="94"/>
      <c r="H221" s="94"/>
      <c r="I221" s="94">
        <f t="shared" si="137"/>
        <v>0</v>
      </c>
      <c r="J221" s="94"/>
      <c r="K221" s="94"/>
      <c r="L221" s="94">
        <f t="shared" si="134"/>
        <v>0</v>
      </c>
      <c r="M221" s="94">
        <f t="shared" si="135"/>
        <v>0</v>
      </c>
      <c r="N221" s="142"/>
    </row>
    <row r="222" spans="1:14" ht="25.5" x14ac:dyDescent="0.25">
      <c r="A222" s="5" t="s">
        <v>255</v>
      </c>
      <c r="B222" s="94">
        <v>0</v>
      </c>
      <c r="C222" s="94">
        <v>0</v>
      </c>
      <c r="D222" s="94">
        <v>0</v>
      </c>
      <c r="E222" s="94">
        <v>0</v>
      </c>
      <c r="F222" s="94">
        <f t="shared" si="136"/>
        <v>0</v>
      </c>
      <c r="G222" s="94"/>
      <c r="H222" s="94"/>
      <c r="I222" s="94">
        <f t="shared" si="137"/>
        <v>0</v>
      </c>
      <c r="J222" s="94"/>
      <c r="K222" s="94"/>
      <c r="L222" s="94">
        <f t="shared" si="134"/>
        <v>0</v>
      </c>
      <c r="M222" s="94">
        <f t="shared" si="135"/>
        <v>0</v>
      </c>
      <c r="N222" s="142"/>
    </row>
    <row r="223" spans="1:14" ht="35.25" customHeight="1" x14ac:dyDescent="0.25">
      <c r="A223" s="5" t="s">
        <v>230</v>
      </c>
      <c r="B223" s="94">
        <v>0</v>
      </c>
      <c r="C223" s="94">
        <v>0</v>
      </c>
      <c r="D223" s="94">
        <v>0</v>
      </c>
      <c r="E223" s="94">
        <v>0</v>
      </c>
      <c r="F223" s="94">
        <f t="shared" si="136"/>
        <v>0</v>
      </c>
      <c r="G223" s="94"/>
      <c r="H223" s="94"/>
      <c r="I223" s="94">
        <f t="shared" si="137"/>
        <v>0</v>
      </c>
      <c r="J223" s="94"/>
      <c r="K223" s="94"/>
      <c r="L223" s="94">
        <f t="shared" si="134"/>
        <v>0</v>
      </c>
      <c r="M223" s="94">
        <f t="shared" si="135"/>
        <v>0</v>
      </c>
      <c r="N223" s="74"/>
    </row>
    <row r="224" spans="1:14" ht="25.5" x14ac:dyDescent="0.25">
      <c r="A224" s="6" t="s">
        <v>150</v>
      </c>
      <c r="B224" s="55">
        <f>SUM(B225:B226)</f>
        <v>26468126.099999998</v>
      </c>
      <c r="C224" s="55">
        <f>SUM(C225:C226)</f>
        <v>5000000</v>
      </c>
      <c r="D224" s="55">
        <f>SUM(D225:D226)</f>
        <v>58761423.509999998</v>
      </c>
      <c r="E224" s="55">
        <f>SUM(E225:E226)</f>
        <v>17728942.66</v>
      </c>
      <c r="F224" s="55">
        <f t="shared" si="136"/>
        <v>0</v>
      </c>
      <c r="G224" s="55">
        <f>SUM(G225:G226)</f>
        <v>0</v>
      </c>
      <c r="H224" s="55">
        <f>SUM(H225:H226)</f>
        <v>0</v>
      </c>
      <c r="I224" s="55">
        <f t="shared" si="137"/>
        <v>0</v>
      </c>
      <c r="J224" s="55">
        <f t="shared" ref="J224:K224" si="152">SUM(J225:J226)</f>
        <v>0</v>
      </c>
      <c r="K224" s="55">
        <f t="shared" si="152"/>
        <v>0</v>
      </c>
      <c r="L224" s="55">
        <f t="shared" si="134"/>
        <v>0</v>
      </c>
      <c r="M224" s="55">
        <f t="shared" si="135"/>
        <v>58761423.509999998</v>
      </c>
      <c r="N224" s="74"/>
    </row>
    <row r="225" spans="1:14" x14ac:dyDescent="0.25">
      <c r="A225" s="6" t="s">
        <v>317</v>
      </c>
      <c r="B225" s="94">
        <v>3161179.86</v>
      </c>
      <c r="C225" s="94">
        <v>5000000</v>
      </c>
      <c r="D225" s="94">
        <f>5000000+53761423.51</f>
        <v>58761423.509999998</v>
      </c>
      <c r="E225" s="94">
        <v>17728942.66</v>
      </c>
      <c r="F225" s="94">
        <f t="shared" si="136"/>
        <v>0</v>
      </c>
      <c r="G225" s="94"/>
      <c r="H225" s="94"/>
      <c r="I225" s="94">
        <f t="shared" si="137"/>
        <v>0</v>
      </c>
      <c r="J225" s="94"/>
      <c r="K225" s="94"/>
      <c r="L225" s="94">
        <f t="shared" si="134"/>
        <v>0</v>
      </c>
      <c r="M225" s="94">
        <f t="shared" si="135"/>
        <v>58761423.509999998</v>
      </c>
      <c r="N225" s="74"/>
    </row>
    <row r="226" spans="1:14" ht="40.5" customHeight="1" x14ac:dyDescent="0.25">
      <c r="A226" s="6" t="s">
        <v>295</v>
      </c>
      <c r="B226" s="94">
        <v>23306946.239999998</v>
      </c>
      <c r="C226" s="94">
        <v>0</v>
      </c>
      <c r="D226" s="94">
        <v>0</v>
      </c>
      <c r="E226" s="94">
        <v>0</v>
      </c>
      <c r="F226" s="94">
        <f t="shared" si="136"/>
        <v>0</v>
      </c>
      <c r="G226" s="94"/>
      <c r="H226" s="94"/>
      <c r="I226" s="94">
        <f t="shared" si="137"/>
        <v>0</v>
      </c>
      <c r="J226" s="94"/>
      <c r="K226" s="94"/>
      <c r="L226" s="94">
        <f t="shared" si="134"/>
        <v>0</v>
      </c>
      <c r="M226" s="94">
        <f t="shared" si="135"/>
        <v>0</v>
      </c>
      <c r="N226" s="74"/>
    </row>
    <row r="227" spans="1:14" ht="25.5" x14ac:dyDescent="0.25">
      <c r="A227" s="5" t="s">
        <v>53</v>
      </c>
      <c r="B227" s="94"/>
      <c r="C227" s="94"/>
      <c r="D227" s="94"/>
      <c r="E227" s="94"/>
      <c r="F227" s="94">
        <f t="shared" si="136"/>
        <v>0</v>
      </c>
      <c r="G227" s="94"/>
      <c r="H227" s="94"/>
      <c r="I227" s="94">
        <f t="shared" si="137"/>
        <v>0</v>
      </c>
      <c r="J227" s="94"/>
      <c r="K227" s="94"/>
      <c r="L227" s="94">
        <f t="shared" si="134"/>
        <v>0</v>
      </c>
      <c r="M227" s="94">
        <f t="shared" si="135"/>
        <v>0</v>
      </c>
      <c r="N227" s="74"/>
    </row>
    <row r="228" spans="1:14" ht="25.5" x14ac:dyDescent="0.25">
      <c r="A228" s="6" t="s">
        <v>150</v>
      </c>
      <c r="B228" s="94"/>
      <c r="C228" s="94"/>
      <c r="D228" s="94"/>
      <c r="E228" s="94"/>
      <c r="F228" s="94">
        <f t="shared" si="136"/>
        <v>0</v>
      </c>
      <c r="G228" s="94"/>
      <c r="H228" s="94"/>
      <c r="I228" s="94">
        <f t="shared" si="137"/>
        <v>0</v>
      </c>
      <c r="J228" s="94"/>
      <c r="K228" s="94"/>
      <c r="L228" s="94">
        <f t="shared" si="134"/>
        <v>0</v>
      </c>
      <c r="M228" s="94">
        <f t="shared" si="135"/>
        <v>0</v>
      </c>
      <c r="N228" s="74"/>
    </row>
    <row r="229" spans="1:14" ht="51" x14ac:dyDescent="0.25">
      <c r="A229" s="5" t="s">
        <v>117</v>
      </c>
      <c r="B229" s="94"/>
      <c r="C229" s="94"/>
      <c r="D229" s="94"/>
      <c r="E229" s="94"/>
      <c r="F229" s="94">
        <f t="shared" si="136"/>
        <v>0</v>
      </c>
      <c r="G229" s="94"/>
      <c r="H229" s="94"/>
      <c r="I229" s="94">
        <f t="shared" si="137"/>
        <v>0</v>
      </c>
      <c r="J229" s="94"/>
      <c r="K229" s="94"/>
      <c r="L229" s="94">
        <f t="shared" si="134"/>
        <v>0</v>
      </c>
      <c r="M229" s="94">
        <f t="shared" si="135"/>
        <v>0</v>
      </c>
      <c r="N229" s="74"/>
    </row>
    <row r="230" spans="1:14" ht="25.5" x14ac:dyDescent="0.25">
      <c r="A230" s="6" t="s">
        <v>150</v>
      </c>
      <c r="B230" s="94"/>
      <c r="C230" s="94"/>
      <c r="D230" s="94"/>
      <c r="E230" s="94"/>
      <c r="F230" s="94">
        <f t="shared" si="136"/>
        <v>0</v>
      </c>
      <c r="G230" s="94"/>
      <c r="H230" s="94"/>
      <c r="I230" s="94">
        <f t="shared" si="137"/>
        <v>0</v>
      </c>
      <c r="J230" s="94"/>
      <c r="K230" s="94"/>
      <c r="L230" s="94">
        <f t="shared" si="134"/>
        <v>0</v>
      </c>
      <c r="M230" s="94">
        <f t="shared" si="135"/>
        <v>0</v>
      </c>
      <c r="N230" s="74"/>
    </row>
    <row r="231" spans="1:14" ht="69" customHeight="1" x14ac:dyDescent="0.25">
      <c r="A231" s="5" t="s">
        <v>296</v>
      </c>
      <c r="B231" s="94">
        <v>0</v>
      </c>
      <c r="C231" s="94">
        <v>0</v>
      </c>
      <c r="D231" s="94">
        <v>0</v>
      </c>
      <c r="E231" s="94">
        <v>0</v>
      </c>
      <c r="F231" s="94">
        <f t="shared" si="136"/>
        <v>0</v>
      </c>
      <c r="G231" s="94"/>
      <c r="H231" s="94"/>
      <c r="I231" s="94">
        <f t="shared" si="137"/>
        <v>0</v>
      </c>
      <c r="J231" s="94"/>
      <c r="K231" s="94"/>
      <c r="L231" s="94">
        <f t="shared" si="134"/>
        <v>0</v>
      </c>
      <c r="M231" s="94">
        <f t="shared" si="135"/>
        <v>0</v>
      </c>
      <c r="N231" s="74"/>
    </row>
    <row r="232" spans="1:14" ht="25.5" x14ac:dyDescent="0.25">
      <c r="A232" s="6" t="s">
        <v>150</v>
      </c>
      <c r="B232" s="94">
        <v>0</v>
      </c>
      <c r="C232" s="94">
        <v>0</v>
      </c>
      <c r="D232" s="94">
        <v>0</v>
      </c>
      <c r="E232" s="94">
        <v>0</v>
      </c>
      <c r="F232" s="94">
        <f t="shared" si="136"/>
        <v>0</v>
      </c>
      <c r="G232" s="94"/>
      <c r="H232" s="94"/>
      <c r="I232" s="94">
        <f t="shared" si="137"/>
        <v>0</v>
      </c>
      <c r="J232" s="94"/>
      <c r="K232" s="94"/>
      <c r="L232" s="94">
        <f t="shared" si="134"/>
        <v>0</v>
      </c>
      <c r="M232" s="94">
        <f t="shared" si="135"/>
        <v>0</v>
      </c>
      <c r="N232" s="74"/>
    </row>
    <row r="233" spans="1:14" ht="25.5" x14ac:dyDescent="0.25">
      <c r="A233" s="5" t="s">
        <v>54</v>
      </c>
      <c r="B233" s="94"/>
      <c r="C233" s="94"/>
      <c r="D233" s="94"/>
      <c r="E233" s="94"/>
      <c r="F233" s="94">
        <f t="shared" si="136"/>
        <v>0</v>
      </c>
      <c r="G233" s="94"/>
      <c r="H233" s="94"/>
      <c r="I233" s="94">
        <f t="shared" si="137"/>
        <v>0</v>
      </c>
      <c r="J233" s="94"/>
      <c r="K233" s="94"/>
      <c r="L233" s="94">
        <f t="shared" si="134"/>
        <v>0</v>
      </c>
      <c r="M233" s="94">
        <f t="shared" si="135"/>
        <v>0</v>
      </c>
      <c r="N233" s="74"/>
    </row>
    <row r="234" spans="1:14" ht="25.5" x14ac:dyDescent="0.25">
      <c r="A234" s="6" t="s">
        <v>150</v>
      </c>
      <c r="B234" s="94"/>
      <c r="C234" s="94"/>
      <c r="D234" s="94"/>
      <c r="E234" s="94"/>
      <c r="F234" s="94">
        <f t="shared" si="136"/>
        <v>0</v>
      </c>
      <c r="G234" s="94"/>
      <c r="H234" s="94"/>
      <c r="I234" s="94">
        <f t="shared" si="137"/>
        <v>0</v>
      </c>
      <c r="J234" s="94"/>
      <c r="K234" s="94"/>
      <c r="L234" s="94">
        <f t="shared" si="134"/>
        <v>0</v>
      </c>
      <c r="M234" s="94">
        <f t="shared" si="135"/>
        <v>0</v>
      </c>
      <c r="N234" s="74"/>
    </row>
    <row r="235" spans="1:14" x14ac:dyDescent="0.25">
      <c r="A235" s="5" t="s">
        <v>55</v>
      </c>
      <c r="B235" s="94"/>
      <c r="C235" s="94"/>
      <c r="D235" s="94"/>
      <c r="E235" s="94"/>
      <c r="F235" s="94">
        <f t="shared" si="136"/>
        <v>0</v>
      </c>
      <c r="G235" s="94"/>
      <c r="H235" s="94"/>
      <c r="I235" s="94">
        <f t="shared" si="137"/>
        <v>0</v>
      </c>
      <c r="J235" s="94"/>
      <c r="K235" s="94"/>
      <c r="L235" s="94">
        <f t="shared" si="134"/>
        <v>0</v>
      </c>
      <c r="M235" s="94">
        <f t="shared" si="135"/>
        <v>0</v>
      </c>
      <c r="N235" s="74"/>
    </row>
    <row r="236" spans="1:14" ht="25.5" x14ac:dyDescent="0.25">
      <c r="A236" s="6" t="s">
        <v>150</v>
      </c>
      <c r="B236" s="94"/>
      <c r="C236" s="94"/>
      <c r="D236" s="94"/>
      <c r="E236" s="94"/>
      <c r="F236" s="94">
        <f t="shared" si="136"/>
        <v>0</v>
      </c>
      <c r="G236" s="94"/>
      <c r="H236" s="94"/>
      <c r="I236" s="94">
        <f t="shared" si="137"/>
        <v>0</v>
      </c>
      <c r="J236" s="94"/>
      <c r="K236" s="94"/>
      <c r="L236" s="94">
        <f t="shared" si="134"/>
        <v>0</v>
      </c>
      <c r="M236" s="94">
        <f t="shared" si="135"/>
        <v>0</v>
      </c>
      <c r="N236" s="74"/>
    </row>
    <row r="237" spans="1:14" ht="51" x14ac:dyDescent="0.25">
      <c r="A237" s="5" t="s">
        <v>56</v>
      </c>
      <c r="B237" s="94"/>
      <c r="C237" s="94"/>
      <c r="D237" s="94"/>
      <c r="E237" s="94"/>
      <c r="F237" s="94">
        <f t="shared" si="136"/>
        <v>0</v>
      </c>
      <c r="G237" s="94"/>
      <c r="H237" s="94"/>
      <c r="I237" s="94">
        <f t="shared" si="137"/>
        <v>0</v>
      </c>
      <c r="J237" s="94"/>
      <c r="K237" s="94"/>
      <c r="L237" s="94">
        <f t="shared" si="134"/>
        <v>0</v>
      </c>
      <c r="M237" s="94">
        <f t="shared" si="135"/>
        <v>0</v>
      </c>
      <c r="N237" s="74"/>
    </row>
    <row r="238" spans="1:14" ht="51" x14ac:dyDescent="0.25">
      <c r="A238" s="5" t="s">
        <v>146</v>
      </c>
      <c r="B238" s="94"/>
      <c r="C238" s="94"/>
      <c r="D238" s="94"/>
      <c r="E238" s="94"/>
      <c r="F238" s="94">
        <f t="shared" si="136"/>
        <v>0</v>
      </c>
      <c r="G238" s="94"/>
      <c r="H238" s="94"/>
      <c r="I238" s="94">
        <f t="shared" si="137"/>
        <v>0</v>
      </c>
      <c r="J238" s="94"/>
      <c r="K238" s="94"/>
      <c r="L238" s="94">
        <f t="shared" si="134"/>
        <v>0</v>
      </c>
      <c r="M238" s="94">
        <f t="shared" si="135"/>
        <v>0</v>
      </c>
      <c r="N238" s="74"/>
    </row>
    <row r="239" spans="1:14" x14ac:dyDescent="0.25">
      <c r="A239" s="5" t="s">
        <v>57</v>
      </c>
      <c r="B239" s="94"/>
      <c r="C239" s="94"/>
      <c r="D239" s="94"/>
      <c r="E239" s="94"/>
      <c r="F239" s="94">
        <f t="shared" si="136"/>
        <v>0</v>
      </c>
      <c r="G239" s="94"/>
      <c r="H239" s="94"/>
      <c r="I239" s="94">
        <f t="shared" si="137"/>
        <v>0</v>
      </c>
      <c r="J239" s="94"/>
      <c r="K239" s="94"/>
      <c r="L239" s="94">
        <f t="shared" si="134"/>
        <v>0</v>
      </c>
      <c r="M239" s="94">
        <f t="shared" si="135"/>
        <v>0</v>
      </c>
      <c r="N239" s="74"/>
    </row>
    <row r="240" spans="1:14" ht="25.5" x14ac:dyDescent="0.25">
      <c r="A240" s="6" t="s">
        <v>150</v>
      </c>
      <c r="B240" s="94"/>
      <c r="C240" s="94"/>
      <c r="D240" s="94"/>
      <c r="E240" s="94"/>
      <c r="F240" s="94">
        <f t="shared" si="136"/>
        <v>0</v>
      </c>
      <c r="G240" s="94"/>
      <c r="H240" s="94"/>
      <c r="I240" s="94">
        <f t="shared" si="137"/>
        <v>0</v>
      </c>
      <c r="J240" s="94"/>
      <c r="K240" s="94"/>
      <c r="L240" s="94">
        <f t="shared" si="134"/>
        <v>0</v>
      </c>
      <c r="M240" s="94">
        <f t="shared" si="135"/>
        <v>0</v>
      </c>
      <c r="N240" s="74"/>
    </row>
    <row r="241" spans="1:14" x14ac:dyDescent="0.25">
      <c r="A241" s="5" t="s">
        <v>58</v>
      </c>
      <c r="B241" s="94"/>
      <c r="C241" s="94"/>
      <c r="D241" s="94"/>
      <c r="E241" s="94"/>
      <c r="F241" s="94">
        <f t="shared" si="136"/>
        <v>0</v>
      </c>
      <c r="G241" s="94"/>
      <c r="H241" s="94"/>
      <c r="I241" s="94">
        <f t="shared" si="137"/>
        <v>0</v>
      </c>
      <c r="J241" s="94"/>
      <c r="K241" s="94"/>
      <c r="L241" s="94">
        <f t="shared" si="134"/>
        <v>0</v>
      </c>
      <c r="M241" s="94">
        <f t="shared" si="135"/>
        <v>0</v>
      </c>
      <c r="N241" s="74"/>
    </row>
    <row r="242" spans="1:14" ht="25.5" x14ac:dyDescent="0.25">
      <c r="A242" s="6" t="s">
        <v>150</v>
      </c>
      <c r="B242" s="94"/>
      <c r="C242" s="94"/>
      <c r="D242" s="94"/>
      <c r="E242" s="94"/>
      <c r="F242" s="94">
        <f t="shared" si="136"/>
        <v>0</v>
      </c>
      <c r="G242" s="94"/>
      <c r="H242" s="94"/>
      <c r="I242" s="94">
        <f t="shared" si="137"/>
        <v>0</v>
      </c>
      <c r="J242" s="94"/>
      <c r="K242" s="94"/>
      <c r="L242" s="94">
        <f t="shared" si="134"/>
        <v>0</v>
      </c>
      <c r="M242" s="94">
        <f t="shared" si="135"/>
        <v>0</v>
      </c>
      <c r="N242" s="74"/>
    </row>
    <row r="243" spans="1:14" ht="63.75" x14ac:dyDescent="0.25">
      <c r="A243" s="33" t="s">
        <v>59</v>
      </c>
      <c r="B243" s="59">
        <f>B245+B259+B275+B287</f>
        <v>292193755.68000001</v>
      </c>
      <c r="C243" s="59">
        <f>C245+C259+C275+C287</f>
        <v>322286663.11000001</v>
      </c>
      <c r="D243" s="59">
        <f>D245+D259+D275+D287</f>
        <v>327908156.11000001</v>
      </c>
      <c r="E243" s="59">
        <f t="shared" ref="E243" si="153">E245+E259+E275+E287</f>
        <v>288172350.80000001</v>
      </c>
      <c r="F243" s="59">
        <f t="shared" si="136"/>
        <v>10973718</v>
      </c>
      <c r="G243" s="59">
        <f>G245+G259+G275+G287</f>
        <v>10973718</v>
      </c>
      <c r="H243" s="59">
        <f>H245+H259+H275+H287</f>
        <v>0</v>
      </c>
      <c r="I243" s="59">
        <f t="shared" si="137"/>
        <v>0</v>
      </c>
      <c r="J243" s="59">
        <f t="shared" ref="J243:K243" si="154">J245+J259+J275+J287</f>
        <v>0</v>
      </c>
      <c r="K243" s="59">
        <f t="shared" si="154"/>
        <v>0</v>
      </c>
      <c r="L243" s="59">
        <f t="shared" si="134"/>
        <v>10973718</v>
      </c>
      <c r="M243" s="59">
        <f t="shared" si="135"/>
        <v>338881874.11000001</v>
      </c>
      <c r="N243" s="77"/>
    </row>
    <row r="244" spans="1:14" x14ac:dyDescent="0.25">
      <c r="A244" s="7" t="s">
        <v>101</v>
      </c>
      <c r="B244" s="94"/>
      <c r="C244" s="94"/>
      <c r="D244" s="94"/>
      <c r="E244" s="94"/>
      <c r="F244" s="94">
        <f t="shared" si="136"/>
        <v>0</v>
      </c>
      <c r="G244" s="94"/>
      <c r="H244" s="94"/>
      <c r="I244" s="94">
        <f t="shared" si="137"/>
        <v>0</v>
      </c>
      <c r="J244" s="94"/>
      <c r="K244" s="94"/>
      <c r="L244" s="94">
        <f t="shared" si="134"/>
        <v>0</v>
      </c>
      <c r="M244" s="94">
        <f t="shared" si="135"/>
        <v>0</v>
      </c>
      <c r="N244" s="74"/>
    </row>
    <row r="245" spans="1:14" x14ac:dyDescent="0.25">
      <c r="A245" s="16" t="s">
        <v>102</v>
      </c>
      <c r="B245" s="60">
        <f>SUM(B246:B257)</f>
        <v>102677220.08000001</v>
      </c>
      <c r="C245" s="60">
        <f>SUM(C246:C257)</f>
        <v>106849637.42000002</v>
      </c>
      <c r="D245" s="60">
        <f>SUM(D246:D257)</f>
        <v>111584437.41999999</v>
      </c>
      <c r="E245" s="60">
        <f>SUM(E246:E257)</f>
        <v>102464175.02000001</v>
      </c>
      <c r="F245" s="60">
        <f t="shared" si="136"/>
        <v>4800442.3600000003</v>
      </c>
      <c r="G245" s="60">
        <f>SUM(G246:G257)</f>
        <v>4800442.3600000003</v>
      </c>
      <c r="H245" s="60">
        <f t="shared" ref="H245" si="155">SUM(H246:H258)</f>
        <v>0</v>
      </c>
      <c r="I245" s="60">
        <f t="shared" si="137"/>
        <v>0</v>
      </c>
      <c r="J245" s="60">
        <f t="shared" ref="J245:K245" si="156">SUM(J246:J258)</f>
        <v>0</v>
      </c>
      <c r="K245" s="60">
        <f t="shared" si="156"/>
        <v>0</v>
      </c>
      <c r="L245" s="60">
        <f t="shared" si="134"/>
        <v>4800442.3600000003</v>
      </c>
      <c r="M245" s="60">
        <f t="shared" si="135"/>
        <v>116384879.77999999</v>
      </c>
      <c r="N245" s="74"/>
    </row>
    <row r="246" spans="1:14" x14ac:dyDescent="0.25">
      <c r="A246" s="64" t="s">
        <v>103</v>
      </c>
      <c r="B246" s="95">
        <f>63103629.28+281526.95+450000</f>
        <v>63835156.230000004</v>
      </c>
      <c r="C246" s="95">
        <f>67124598.43+546000</f>
        <v>67670598.430000007</v>
      </c>
      <c r="D246" s="95">
        <f>68301251.68+546000+2894000</f>
        <v>71741251.680000007</v>
      </c>
      <c r="E246" s="95">
        <f>68265346.59+447000</f>
        <v>68712346.590000004</v>
      </c>
      <c r="F246" s="95">
        <f t="shared" si="136"/>
        <v>3375671.93</v>
      </c>
      <c r="G246" s="95">
        <v>3375671.93</v>
      </c>
      <c r="H246" s="95"/>
      <c r="I246" s="95">
        <f t="shared" si="137"/>
        <v>0</v>
      </c>
      <c r="J246" s="95"/>
      <c r="K246" s="95"/>
      <c r="L246" s="95">
        <f t="shared" si="134"/>
        <v>3375671.93</v>
      </c>
      <c r="M246" s="95">
        <f t="shared" si="135"/>
        <v>75116923.610000014</v>
      </c>
      <c r="N246" s="157" t="s">
        <v>394</v>
      </c>
    </row>
    <row r="247" spans="1:14" s="39" customFormat="1" x14ac:dyDescent="0.25">
      <c r="A247" s="84" t="s">
        <v>231</v>
      </c>
      <c r="B247" s="98">
        <v>0</v>
      </c>
      <c r="C247" s="98">
        <v>0</v>
      </c>
      <c r="D247" s="98">
        <v>0</v>
      </c>
      <c r="E247" s="98">
        <v>0</v>
      </c>
      <c r="F247" s="98">
        <f t="shared" si="136"/>
        <v>0</v>
      </c>
      <c r="G247" s="98">
        <v>0</v>
      </c>
      <c r="H247" s="98">
        <v>0</v>
      </c>
      <c r="I247" s="98">
        <f t="shared" si="137"/>
        <v>0</v>
      </c>
      <c r="J247" s="98">
        <v>0</v>
      </c>
      <c r="K247" s="98">
        <v>0</v>
      </c>
      <c r="L247" s="98">
        <f t="shared" si="134"/>
        <v>0</v>
      </c>
      <c r="M247" s="98">
        <f t="shared" si="135"/>
        <v>0</v>
      </c>
      <c r="N247" s="163"/>
    </row>
    <row r="248" spans="1:14" x14ac:dyDescent="0.25">
      <c r="A248" s="63" t="s">
        <v>89</v>
      </c>
      <c r="B248" s="96">
        <v>19063119.460000001</v>
      </c>
      <c r="C248" s="96">
        <v>20271628.73</v>
      </c>
      <c r="D248" s="96">
        <f>19094975.48+1840800</f>
        <v>20935775.48</v>
      </c>
      <c r="E248" s="96">
        <v>18436446.57</v>
      </c>
      <c r="F248" s="96">
        <f t="shared" si="136"/>
        <v>1424770.43</v>
      </c>
      <c r="G248" s="96">
        <v>1424770.43</v>
      </c>
      <c r="H248" s="96">
        <v>0</v>
      </c>
      <c r="I248" s="96">
        <f t="shared" si="137"/>
        <v>0</v>
      </c>
      <c r="J248" s="96">
        <v>0</v>
      </c>
      <c r="K248" s="96">
        <v>0</v>
      </c>
      <c r="L248" s="96">
        <f t="shared" si="134"/>
        <v>1424770.43</v>
      </c>
      <c r="M248" s="96">
        <f t="shared" si="135"/>
        <v>22360545.91</v>
      </c>
      <c r="N248" s="151" t="s">
        <v>394</v>
      </c>
    </row>
    <row r="249" spans="1:14" s="39" customFormat="1" x14ac:dyDescent="0.25">
      <c r="A249" s="84" t="s">
        <v>93</v>
      </c>
      <c r="B249" s="98">
        <v>115299.55</v>
      </c>
      <c r="C249" s="98">
        <v>124530.43</v>
      </c>
      <c r="D249" s="98">
        <v>146330.57</v>
      </c>
      <c r="E249" s="98">
        <v>126070.53</v>
      </c>
      <c r="F249" s="98">
        <f t="shared" si="136"/>
        <v>0</v>
      </c>
      <c r="G249" s="98"/>
      <c r="H249" s="98"/>
      <c r="I249" s="98">
        <f t="shared" si="137"/>
        <v>0</v>
      </c>
      <c r="J249" s="98"/>
      <c r="K249" s="98"/>
      <c r="L249" s="98">
        <f t="shared" si="134"/>
        <v>0</v>
      </c>
      <c r="M249" s="98">
        <f t="shared" si="135"/>
        <v>146330.57</v>
      </c>
      <c r="N249" s="81"/>
    </row>
    <row r="250" spans="1:14" s="39" customFormat="1" x14ac:dyDescent="0.25">
      <c r="A250" s="84" t="s">
        <v>90</v>
      </c>
      <c r="B250" s="98">
        <v>0</v>
      </c>
      <c r="C250" s="98">
        <v>0</v>
      </c>
      <c r="D250" s="98">
        <v>0</v>
      </c>
      <c r="E250" s="98">
        <v>0</v>
      </c>
      <c r="F250" s="98">
        <f t="shared" si="136"/>
        <v>0</v>
      </c>
      <c r="G250" s="98">
        <v>0</v>
      </c>
      <c r="H250" s="98">
        <v>0</v>
      </c>
      <c r="I250" s="98">
        <f t="shared" si="137"/>
        <v>0</v>
      </c>
      <c r="J250" s="98">
        <v>0</v>
      </c>
      <c r="K250" s="98">
        <v>0</v>
      </c>
      <c r="L250" s="98">
        <f t="shared" si="134"/>
        <v>0</v>
      </c>
      <c r="M250" s="98">
        <f t="shared" si="135"/>
        <v>0</v>
      </c>
      <c r="N250" s="81"/>
    </row>
    <row r="251" spans="1:14" x14ac:dyDescent="0.25">
      <c r="A251" s="35" t="s">
        <v>94</v>
      </c>
      <c r="B251" s="99">
        <v>6282245.5300000003</v>
      </c>
      <c r="C251" s="99">
        <v>8019959.3899999997</v>
      </c>
      <c r="D251" s="99">
        <v>8019959.3899999997</v>
      </c>
      <c r="E251" s="99">
        <v>6255329.5300000003</v>
      </c>
      <c r="F251" s="99">
        <f t="shared" si="136"/>
        <v>0</v>
      </c>
      <c r="G251" s="99"/>
      <c r="H251" s="99"/>
      <c r="I251" s="99">
        <f t="shared" si="137"/>
        <v>0</v>
      </c>
      <c r="J251" s="99"/>
      <c r="K251" s="99"/>
      <c r="L251" s="99">
        <f t="shared" si="134"/>
        <v>0</v>
      </c>
      <c r="M251" s="99">
        <f t="shared" si="135"/>
        <v>8019959.3899999997</v>
      </c>
      <c r="N251" s="143"/>
    </row>
    <row r="252" spans="1:14" s="39" customFormat="1" ht="33" customHeight="1" x14ac:dyDescent="0.25">
      <c r="A252" s="84" t="s">
        <v>92</v>
      </c>
      <c r="B252" s="98">
        <v>432013.64</v>
      </c>
      <c r="C252" s="98">
        <v>1043768.8</v>
      </c>
      <c r="D252" s="98">
        <v>999347.27</v>
      </c>
      <c r="E252" s="98">
        <v>431249.23</v>
      </c>
      <c r="F252" s="98">
        <f t="shared" si="136"/>
        <v>0</v>
      </c>
      <c r="G252" s="98"/>
      <c r="H252" s="98"/>
      <c r="I252" s="98">
        <f t="shared" si="137"/>
        <v>0</v>
      </c>
      <c r="J252" s="98"/>
      <c r="K252" s="98"/>
      <c r="L252" s="98">
        <f t="shared" si="134"/>
        <v>0</v>
      </c>
      <c r="M252" s="98">
        <f t="shared" si="135"/>
        <v>999347.27</v>
      </c>
      <c r="N252" s="148"/>
    </row>
    <row r="253" spans="1:14" s="39" customFormat="1" x14ac:dyDescent="0.25">
      <c r="A253" s="84" t="s">
        <v>91</v>
      </c>
      <c r="B253" s="98">
        <f>409128.82+332622.36</f>
        <v>741751.17999999993</v>
      </c>
      <c r="C253" s="98">
        <f>494102+568399</f>
        <v>1062501</v>
      </c>
      <c r="D253" s="98">
        <f>494102+464888.32</f>
        <v>958990.32000000007</v>
      </c>
      <c r="E253" s="98">
        <f>420598+334514.67</f>
        <v>755112.66999999993</v>
      </c>
      <c r="F253" s="98">
        <f t="shared" si="136"/>
        <v>0</v>
      </c>
      <c r="G253" s="98"/>
      <c r="H253" s="98"/>
      <c r="I253" s="98">
        <f t="shared" si="137"/>
        <v>0</v>
      </c>
      <c r="J253" s="98"/>
      <c r="K253" s="98"/>
      <c r="L253" s="98">
        <f t="shared" si="134"/>
        <v>0</v>
      </c>
      <c r="M253" s="98">
        <f t="shared" si="135"/>
        <v>958990.32000000007</v>
      </c>
      <c r="N253" s="148"/>
    </row>
    <row r="254" spans="1:14" s="39" customFormat="1" x14ac:dyDescent="0.25">
      <c r="A254" s="84" t="s">
        <v>97</v>
      </c>
      <c r="B254" s="98">
        <f>2144566.4+101979</f>
        <v>2246545.4</v>
      </c>
      <c r="C254" s="98">
        <v>600000</v>
      </c>
      <c r="D254" s="98">
        <f>600000+150000</f>
        <v>750000</v>
      </c>
      <c r="E254" s="98">
        <v>600000</v>
      </c>
      <c r="F254" s="98">
        <f t="shared" si="136"/>
        <v>0</v>
      </c>
      <c r="G254" s="98"/>
      <c r="H254" s="98"/>
      <c r="I254" s="98">
        <f t="shared" si="137"/>
        <v>0</v>
      </c>
      <c r="J254" s="98"/>
      <c r="K254" s="98"/>
      <c r="L254" s="98">
        <f t="shared" si="134"/>
        <v>0</v>
      </c>
      <c r="M254" s="98">
        <f t="shared" si="135"/>
        <v>750000</v>
      </c>
      <c r="N254" s="148"/>
    </row>
    <row r="255" spans="1:14" s="39" customFormat="1" ht="25.5" x14ac:dyDescent="0.25">
      <c r="A255" s="84" t="s">
        <v>99</v>
      </c>
      <c r="B255" s="98">
        <f>143000+24112+335711.43</f>
        <v>502823.43</v>
      </c>
      <c r="C255" s="98">
        <f>530112.84+260000+315000</f>
        <v>1105112.8399999999</v>
      </c>
      <c r="D255" s="98">
        <f>530112.84+72383+56800+441207.07</f>
        <v>1100502.9099999999</v>
      </c>
      <c r="E255" s="98">
        <f>530112.84+72383+191504.8</f>
        <v>794000.6399999999</v>
      </c>
      <c r="F255" s="98">
        <f t="shared" si="136"/>
        <v>0</v>
      </c>
      <c r="G255" s="98"/>
      <c r="H255" s="98"/>
      <c r="I255" s="98">
        <f t="shared" si="137"/>
        <v>0</v>
      </c>
      <c r="J255" s="98"/>
      <c r="K255" s="98"/>
      <c r="L255" s="98">
        <f t="shared" si="134"/>
        <v>0</v>
      </c>
      <c r="M255" s="98">
        <f t="shared" si="135"/>
        <v>1100502.9099999999</v>
      </c>
      <c r="N255" s="148"/>
    </row>
    <row r="256" spans="1:14" x14ac:dyDescent="0.25">
      <c r="A256" s="85" t="s">
        <v>126</v>
      </c>
      <c r="B256" s="102">
        <v>7626380.6600000001</v>
      </c>
      <c r="C256" s="102">
        <v>4945285.8</v>
      </c>
      <c r="D256" s="102">
        <v>4945285.8</v>
      </c>
      <c r="E256" s="102">
        <v>4366625.26</v>
      </c>
      <c r="F256" s="102">
        <f t="shared" si="136"/>
        <v>0</v>
      </c>
      <c r="G256" s="102"/>
      <c r="H256" s="102"/>
      <c r="I256" s="102">
        <f t="shared" si="137"/>
        <v>0</v>
      </c>
      <c r="J256" s="102"/>
      <c r="K256" s="102"/>
      <c r="L256" s="102">
        <f t="shared" si="134"/>
        <v>0</v>
      </c>
      <c r="M256" s="102">
        <f t="shared" si="135"/>
        <v>4945285.8</v>
      </c>
      <c r="N256" s="155"/>
    </row>
    <row r="257" spans="1:14" x14ac:dyDescent="0.25">
      <c r="A257" s="36" t="s">
        <v>104</v>
      </c>
      <c r="B257" s="103">
        <v>1831885</v>
      </c>
      <c r="C257" s="103">
        <v>2006252</v>
      </c>
      <c r="D257" s="103">
        <v>1986994</v>
      </c>
      <c r="E257" s="103">
        <v>1986994</v>
      </c>
      <c r="F257" s="103">
        <f t="shared" si="136"/>
        <v>0</v>
      </c>
      <c r="G257" s="103"/>
      <c r="H257" s="103"/>
      <c r="I257" s="103">
        <f t="shared" si="137"/>
        <v>0</v>
      </c>
      <c r="J257" s="103"/>
      <c r="K257" s="103"/>
      <c r="L257" s="103">
        <f t="shared" si="134"/>
        <v>0</v>
      </c>
      <c r="M257" s="103">
        <f t="shared" si="135"/>
        <v>1986994</v>
      </c>
      <c r="N257" s="86"/>
    </row>
    <row r="258" spans="1:14" ht="25.5" x14ac:dyDescent="0.25">
      <c r="A258" s="6" t="s">
        <v>150</v>
      </c>
      <c r="B258" s="94">
        <v>85144970.909999996</v>
      </c>
      <c r="C258" s="94">
        <v>89020442</v>
      </c>
      <c r="D258" s="94">
        <f>89020442+4734800</f>
        <v>93755242</v>
      </c>
      <c r="E258" s="94">
        <v>88252504</v>
      </c>
      <c r="F258" s="94">
        <f t="shared" si="136"/>
        <v>4800442.3600000003</v>
      </c>
      <c r="G258" s="94">
        <v>4800442.3600000003</v>
      </c>
      <c r="H258" s="94"/>
      <c r="I258" s="94">
        <f t="shared" si="137"/>
        <v>0</v>
      </c>
      <c r="J258" s="94"/>
      <c r="K258" s="94"/>
      <c r="L258" s="94">
        <f t="shared" si="134"/>
        <v>4800442.3600000003</v>
      </c>
      <c r="M258" s="94">
        <f t="shared" si="135"/>
        <v>98555684.359999999</v>
      </c>
      <c r="N258" s="142"/>
    </row>
    <row r="259" spans="1:14" x14ac:dyDescent="0.25">
      <c r="A259" s="16" t="s">
        <v>120</v>
      </c>
      <c r="B259" s="60">
        <f>SUM(B260:B273)</f>
        <v>112614970.97</v>
      </c>
      <c r="C259" s="60">
        <f>SUM(C260:C273)</f>
        <v>126042733.72999999</v>
      </c>
      <c r="D259" s="60">
        <f>SUM(D260:D273)</f>
        <v>126562629.72999999</v>
      </c>
      <c r="E259" s="60">
        <f>SUM(E260:E273)</f>
        <v>110799302.93000001</v>
      </c>
      <c r="F259" s="60">
        <f t="shared" si="136"/>
        <v>6173275.6400000006</v>
      </c>
      <c r="G259" s="60">
        <f>SUM(G260:G273)</f>
        <v>6173275.6400000006</v>
      </c>
      <c r="H259" s="60">
        <f t="shared" ref="H259" si="157">SUM(H260:H274)</f>
        <v>0</v>
      </c>
      <c r="I259" s="60">
        <f t="shared" si="137"/>
        <v>0</v>
      </c>
      <c r="J259" s="60">
        <f>SUM(J260:J273)</f>
        <v>0</v>
      </c>
      <c r="K259" s="60">
        <f t="shared" ref="K259" si="158">SUM(K260:K274)</f>
        <v>0</v>
      </c>
      <c r="L259" s="60">
        <f t="shared" si="134"/>
        <v>6173275.6400000006</v>
      </c>
      <c r="M259" s="60">
        <f t="shared" si="135"/>
        <v>132735905.36999999</v>
      </c>
      <c r="N259" s="74"/>
    </row>
    <row r="260" spans="1:14" x14ac:dyDescent="0.25">
      <c r="A260" s="64" t="s">
        <v>103</v>
      </c>
      <c r="B260" s="95">
        <f>70665304.64+159893.56+384000</f>
        <v>71209198.200000003</v>
      </c>
      <c r="C260" s="95">
        <f>76713823.89+534000</f>
        <v>77247823.890000001</v>
      </c>
      <c r="D260" s="95">
        <f>76713823.89+534000+98096</f>
        <v>77345919.890000001</v>
      </c>
      <c r="E260" s="95">
        <f>72234436.87+417000</f>
        <v>72651436.870000005</v>
      </c>
      <c r="F260" s="95">
        <f t="shared" si="136"/>
        <v>5127714.74</v>
      </c>
      <c r="G260" s="95">
        <v>5127714.74</v>
      </c>
      <c r="H260" s="95"/>
      <c r="I260" s="95">
        <f t="shared" si="137"/>
        <v>0</v>
      </c>
      <c r="J260" s="95"/>
      <c r="K260" s="95"/>
      <c r="L260" s="95">
        <f t="shared" si="134"/>
        <v>5127714.74</v>
      </c>
      <c r="M260" s="95">
        <f t="shared" si="135"/>
        <v>82473634.629999995</v>
      </c>
      <c r="N260" s="157" t="s">
        <v>394</v>
      </c>
    </row>
    <row r="261" spans="1:14" s="39" customFormat="1" x14ac:dyDescent="0.25">
      <c r="A261" s="84" t="s">
        <v>231</v>
      </c>
      <c r="B261" s="98">
        <v>2000</v>
      </c>
      <c r="C261" s="98">
        <v>0</v>
      </c>
      <c r="D261" s="98">
        <v>0</v>
      </c>
      <c r="E261" s="98">
        <v>0</v>
      </c>
      <c r="F261" s="98">
        <f t="shared" si="136"/>
        <v>0</v>
      </c>
      <c r="G261" s="98"/>
      <c r="H261" s="98"/>
      <c r="I261" s="98">
        <f t="shared" si="137"/>
        <v>0</v>
      </c>
      <c r="J261" s="98"/>
      <c r="K261" s="98"/>
      <c r="L261" s="98">
        <f t="shared" ref="L261:M340" si="159">F261+I261</f>
        <v>0</v>
      </c>
      <c r="M261" s="98">
        <f t="shared" ref="M261:M340" si="160">D261+L261</f>
        <v>0</v>
      </c>
      <c r="N261" s="163"/>
    </row>
    <row r="262" spans="1:14" x14ac:dyDescent="0.25">
      <c r="A262" s="63" t="s">
        <v>89</v>
      </c>
      <c r="B262" s="96">
        <v>21340923.890000001</v>
      </c>
      <c r="C262" s="96">
        <v>23167574.809999999</v>
      </c>
      <c r="D262" s="96">
        <f>23167574.81+421800</f>
        <v>23589374.809999999</v>
      </c>
      <c r="E262" s="96">
        <v>19939391.75</v>
      </c>
      <c r="F262" s="96">
        <f t="shared" ref="F262:F340" si="161">G262+H262</f>
        <v>1045560.9</v>
      </c>
      <c r="G262" s="96">
        <v>1045560.9</v>
      </c>
      <c r="H262" s="96"/>
      <c r="I262" s="96">
        <f t="shared" ref="I262:I340" si="162">J262+K262</f>
        <v>0</v>
      </c>
      <c r="J262" s="96"/>
      <c r="K262" s="96"/>
      <c r="L262" s="96">
        <f t="shared" si="159"/>
        <v>1045560.9</v>
      </c>
      <c r="M262" s="96">
        <f t="shared" si="160"/>
        <v>24634935.709999997</v>
      </c>
      <c r="N262" s="151" t="s">
        <v>394</v>
      </c>
    </row>
    <row r="263" spans="1:14" s="39" customFormat="1" x14ac:dyDescent="0.25">
      <c r="A263" s="84" t="s">
        <v>93</v>
      </c>
      <c r="B263" s="98">
        <v>123782.39999999999</v>
      </c>
      <c r="C263" s="98">
        <v>129722.85</v>
      </c>
      <c r="D263" s="98">
        <v>129722.85</v>
      </c>
      <c r="E263" s="98">
        <v>117475.2</v>
      </c>
      <c r="F263" s="98">
        <f t="shared" si="161"/>
        <v>0</v>
      </c>
      <c r="G263" s="98"/>
      <c r="H263" s="98"/>
      <c r="I263" s="98">
        <f t="shared" si="162"/>
        <v>0</v>
      </c>
      <c r="J263" s="98"/>
      <c r="K263" s="98"/>
      <c r="L263" s="98">
        <f t="shared" si="159"/>
        <v>0</v>
      </c>
      <c r="M263" s="98">
        <f t="shared" si="160"/>
        <v>129722.85</v>
      </c>
      <c r="N263" s="81"/>
    </row>
    <row r="264" spans="1:14" s="39" customFormat="1" x14ac:dyDescent="0.25">
      <c r="A264" s="84" t="s">
        <v>90</v>
      </c>
      <c r="B264" s="98">
        <v>44898.16</v>
      </c>
      <c r="C264" s="98">
        <v>1160490.8400000001</v>
      </c>
      <c r="D264" s="98">
        <v>383584.07</v>
      </c>
      <c r="E264" s="98">
        <v>179592.64</v>
      </c>
      <c r="F264" s="98">
        <f t="shared" si="161"/>
        <v>0</v>
      </c>
      <c r="G264" s="98"/>
      <c r="H264" s="98"/>
      <c r="I264" s="98">
        <f t="shared" si="162"/>
        <v>0</v>
      </c>
      <c r="J264" s="98"/>
      <c r="K264" s="98"/>
      <c r="L264" s="98">
        <f t="shared" si="159"/>
        <v>0</v>
      </c>
      <c r="M264" s="98">
        <f t="shared" si="160"/>
        <v>383584.07</v>
      </c>
      <c r="N264" s="81"/>
    </row>
    <row r="265" spans="1:14" x14ac:dyDescent="0.25">
      <c r="A265" s="35" t="s">
        <v>94</v>
      </c>
      <c r="B265" s="99">
        <v>7454680.5</v>
      </c>
      <c r="C265" s="99">
        <v>9086759.0299999993</v>
      </c>
      <c r="D265" s="99">
        <v>9685625.8000000007</v>
      </c>
      <c r="E265" s="99">
        <v>8163437.3399999999</v>
      </c>
      <c r="F265" s="99">
        <f t="shared" si="161"/>
        <v>0</v>
      </c>
      <c r="G265" s="99"/>
      <c r="H265" s="99"/>
      <c r="I265" s="99">
        <f t="shared" si="162"/>
        <v>0</v>
      </c>
      <c r="J265" s="99"/>
      <c r="K265" s="99"/>
      <c r="L265" s="99">
        <f t="shared" si="159"/>
        <v>0</v>
      </c>
      <c r="M265" s="99">
        <f t="shared" si="160"/>
        <v>9685625.8000000007</v>
      </c>
      <c r="N265" s="143"/>
    </row>
    <row r="266" spans="1:14" s="39" customFormat="1" ht="30.75" customHeight="1" x14ac:dyDescent="0.25">
      <c r="A266" s="84" t="s">
        <v>92</v>
      </c>
      <c r="B266" s="98">
        <v>1103010.83</v>
      </c>
      <c r="C266" s="98">
        <v>2208414.7999999998</v>
      </c>
      <c r="D266" s="98">
        <v>2083730.4</v>
      </c>
      <c r="E266" s="98">
        <v>699035.94</v>
      </c>
      <c r="F266" s="98">
        <f t="shared" si="161"/>
        <v>0</v>
      </c>
      <c r="G266" s="98"/>
      <c r="H266" s="98"/>
      <c r="I266" s="98">
        <f t="shared" si="162"/>
        <v>0</v>
      </c>
      <c r="J266" s="98"/>
      <c r="K266" s="98"/>
      <c r="L266" s="98">
        <f t="shared" si="159"/>
        <v>0</v>
      </c>
      <c r="M266" s="98">
        <f t="shared" si="160"/>
        <v>2083730.4</v>
      </c>
      <c r="N266" s="163"/>
    </row>
    <row r="267" spans="1:14" s="39" customFormat="1" x14ac:dyDescent="0.25">
      <c r="A267" s="84" t="s">
        <v>91</v>
      </c>
      <c r="B267" s="98">
        <f>332581+1528585+37854.44</f>
        <v>1899020.44</v>
      </c>
      <c r="C267" s="98">
        <f>384450.3+2464814+54000</f>
        <v>2903264.3</v>
      </c>
      <c r="D267" s="98">
        <f>384450.3+2431101.4+54000</f>
        <v>2869551.6999999997</v>
      </c>
      <c r="E267" s="98">
        <f>338821.38+1479217.03+35008.96</f>
        <v>1853047.37</v>
      </c>
      <c r="F267" s="98">
        <f t="shared" si="161"/>
        <v>0</v>
      </c>
      <c r="G267" s="98"/>
      <c r="H267" s="98"/>
      <c r="I267" s="98">
        <f t="shared" si="162"/>
        <v>0</v>
      </c>
      <c r="J267" s="98"/>
      <c r="K267" s="98"/>
      <c r="L267" s="98">
        <f t="shared" si="159"/>
        <v>0</v>
      </c>
      <c r="M267" s="98">
        <f t="shared" si="160"/>
        <v>2869551.6999999997</v>
      </c>
      <c r="N267" s="172"/>
    </row>
    <row r="268" spans="1:14" s="39" customFormat="1" x14ac:dyDescent="0.25">
      <c r="A268" s="84" t="s">
        <v>96</v>
      </c>
      <c r="B268" s="98">
        <v>300</v>
      </c>
      <c r="C268" s="98">
        <v>44000</v>
      </c>
      <c r="D268" s="98">
        <v>24000</v>
      </c>
      <c r="E268" s="98">
        <v>6000</v>
      </c>
      <c r="F268" s="98">
        <f t="shared" si="161"/>
        <v>0</v>
      </c>
      <c r="G268" s="98"/>
      <c r="H268" s="98"/>
      <c r="I268" s="98">
        <f t="shared" si="162"/>
        <v>0</v>
      </c>
      <c r="J268" s="98"/>
      <c r="K268" s="98"/>
      <c r="L268" s="98">
        <f t="shared" si="159"/>
        <v>0</v>
      </c>
      <c r="M268" s="98">
        <f t="shared" si="160"/>
        <v>24000</v>
      </c>
      <c r="N268" s="81"/>
    </row>
    <row r="269" spans="1:14" s="39" customFormat="1" x14ac:dyDescent="0.25">
      <c r="A269" s="84" t="s">
        <v>97</v>
      </c>
      <c r="B269" s="98">
        <f>3841578+64370</f>
        <v>3905948</v>
      </c>
      <c r="C269" s="98">
        <v>1335912</v>
      </c>
      <c r="D269" s="98">
        <f>1335912+168062</f>
        <v>1503974</v>
      </c>
      <c r="E269" s="98">
        <v>1335912</v>
      </c>
      <c r="F269" s="98">
        <f t="shared" si="161"/>
        <v>0</v>
      </c>
      <c r="G269" s="98"/>
      <c r="H269" s="98"/>
      <c r="I269" s="98">
        <f t="shared" si="162"/>
        <v>0</v>
      </c>
      <c r="J269" s="98"/>
      <c r="K269" s="98"/>
      <c r="L269" s="98">
        <f t="shared" si="159"/>
        <v>0</v>
      </c>
      <c r="M269" s="98">
        <f t="shared" si="160"/>
        <v>1503974</v>
      </c>
      <c r="N269" s="163"/>
    </row>
    <row r="270" spans="1:14" s="39" customFormat="1" ht="38.25" customHeight="1" x14ac:dyDescent="0.25">
      <c r="A270" s="84" t="s">
        <v>99</v>
      </c>
      <c r="B270" s="98">
        <f>175000+470770.85+154763+25000+582306.53</f>
        <v>1407840.38</v>
      </c>
      <c r="C270" s="98">
        <f>175000+672062.21+220000+566200</f>
        <v>1633262.21</v>
      </c>
      <c r="D270" s="98">
        <f>175000+672062.21+220000+25000+790350</f>
        <v>1882412.21</v>
      </c>
      <c r="E270" s="98">
        <f>175000+337764.5+218360+268077.25</f>
        <v>999201.75</v>
      </c>
      <c r="F270" s="98">
        <f t="shared" si="161"/>
        <v>0</v>
      </c>
      <c r="G270" s="98"/>
      <c r="H270" s="98"/>
      <c r="I270" s="98">
        <f t="shared" si="162"/>
        <v>0</v>
      </c>
      <c r="J270" s="98"/>
      <c r="K270" s="98"/>
      <c r="L270" s="98">
        <f t="shared" si="159"/>
        <v>0</v>
      </c>
      <c r="M270" s="98">
        <f t="shared" si="160"/>
        <v>1882412.21</v>
      </c>
      <c r="N270" s="181"/>
    </row>
    <row r="271" spans="1:14" x14ac:dyDescent="0.25">
      <c r="A271" s="85" t="s">
        <v>126</v>
      </c>
      <c r="B271" s="102">
        <v>1785498.17</v>
      </c>
      <c r="C271" s="102">
        <v>4369794</v>
      </c>
      <c r="D271" s="102">
        <v>4369794</v>
      </c>
      <c r="E271" s="102">
        <v>2232876.0699999998</v>
      </c>
      <c r="F271" s="102">
        <f t="shared" si="161"/>
        <v>0</v>
      </c>
      <c r="G271" s="102"/>
      <c r="H271" s="102"/>
      <c r="I271" s="102">
        <f t="shared" si="162"/>
        <v>0</v>
      </c>
      <c r="J271" s="102"/>
      <c r="K271" s="102"/>
      <c r="L271" s="102">
        <f t="shared" si="159"/>
        <v>0</v>
      </c>
      <c r="M271" s="102">
        <f t="shared" si="160"/>
        <v>4369794</v>
      </c>
      <c r="N271" s="155"/>
    </row>
    <row r="272" spans="1:14" x14ac:dyDescent="0.25">
      <c r="A272" s="85" t="s">
        <v>233</v>
      </c>
      <c r="B272" s="102">
        <v>316165</v>
      </c>
      <c r="C272" s="102">
        <v>391875</v>
      </c>
      <c r="D272" s="102">
        <v>391875</v>
      </c>
      <c r="E272" s="102">
        <v>318831</v>
      </c>
      <c r="F272" s="102">
        <f t="shared" si="161"/>
        <v>0</v>
      </c>
      <c r="G272" s="102"/>
      <c r="H272" s="102"/>
      <c r="I272" s="102">
        <f t="shared" si="162"/>
        <v>0</v>
      </c>
      <c r="J272" s="102"/>
      <c r="K272" s="102"/>
      <c r="L272" s="102">
        <f t="shared" si="159"/>
        <v>0</v>
      </c>
      <c r="M272" s="102">
        <f t="shared" si="160"/>
        <v>391875</v>
      </c>
      <c r="N272" s="167"/>
    </row>
    <row r="273" spans="1:14" ht="48.75" customHeight="1" x14ac:dyDescent="0.25">
      <c r="A273" s="36" t="s">
        <v>104</v>
      </c>
      <c r="B273" s="103">
        <v>2021705</v>
      </c>
      <c r="C273" s="103">
        <v>2363840</v>
      </c>
      <c r="D273" s="103">
        <v>2303065</v>
      </c>
      <c r="E273" s="103">
        <v>2303065</v>
      </c>
      <c r="F273" s="103">
        <f t="shared" si="161"/>
        <v>0</v>
      </c>
      <c r="G273" s="103"/>
      <c r="H273" s="103"/>
      <c r="I273" s="103">
        <f t="shared" si="162"/>
        <v>0</v>
      </c>
      <c r="J273" s="103"/>
      <c r="K273" s="103"/>
      <c r="L273" s="103">
        <f t="shared" si="159"/>
        <v>0</v>
      </c>
      <c r="M273" s="103">
        <f t="shared" si="160"/>
        <v>2303065</v>
      </c>
      <c r="N273" s="149"/>
    </row>
    <row r="274" spans="1:14" ht="25.5" x14ac:dyDescent="0.25">
      <c r="A274" s="6" t="s">
        <v>150</v>
      </c>
      <c r="B274" s="94">
        <v>96515281.090000004</v>
      </c>
      <c r="C274" s="94">
        <v>101776761</v>
      </c>
      <c r="D274" s="94">
        <f>101776761+519896</f>
        <v>102296657</v>
      </c>
      <c r="E274" s="94">
        <v>94023562</v>
      </c>
      <c r="F274" s="94">
        <f t="shared" si="161"/>
        <v>6173275.6399999997</v>
      </c>
      <c r="G274" s="94">
        <v>6173275.6399999997</v>
      </c>
      <c r="H274" s="94"/>
      <c r="I274" s="94">
        <f t="shared" si="162"/>
        <v>0</v>
      </c>
      <c r="J274" s="94"/>
      <c r="K274" s="94"/>
      <c r="L274" s="94">
        <f t="shared" si="159"/>
        <v>6173275.6399999997</v>
      </c>
      <c r="M274" s="94">
        <f t="shared" si="160"/>
        <v>108469932.64</v>
      </c>
      <c r="N274" s="145"/>
    </row>
    <row r="275" spans="1:14" x14ac:dyDescent="0.25">
      <c r="A275" s="16" t="s">
        <v>105</v>
      </c>
      <c r="B275" s="60">
        <f t="shared" ref="B275:D275" si="163">SUM(B276:B286)</f>
        <v>27532709.099999998</v>
      </c>
      <c r="C275" s="60">
        <f t="shared" ref="C275" si="164">SUM(C276:C286)</f>
        <v>31994925.050000001</v>
      </c>
      <c r="D275" s="60">
        <f t="shared" si="163"/>
        <v>32272164.050000001</v>
      </c>
      <c r="E275" s="60">
        <f t="shared" ref="E275:G275" si="165">SUM(E276:E286)</f>
        <v>27218690.209999997</v>
      </c>
      <c r="F275" s="60">
        <f t="shared" si="161"/>
        <v>0</v>
      </c>
      <c r="G275" s="60">
        <f t="shared" si="165"/>
        <v>0</v>
      </c>
      <c r="H275" s="60">
        <f t="shared" ref="H275" si="166">SUM(H276:H286)</f>
        <v>0</v>
      </c>
      <c r="I275" s="60">
        <f t="shared" si="162"/>
        <v>0</v>
      </c>
      <c r="J275" s="60">
        <f t="shared" ref="J275:K275" si="167">SUM(J276:J286)</f>
        <v>0</v>
      </c>
      <c r="K275" s="60">
        <f t="shared" si="167"/>
        <v>0</v>
      </c>
      <c r="L275" s="60">
        <f t="shared" si="159"/>
        <v>0</v>
      </c>
      <c r="M275" s="60">
        <f t="shared" si="160"/>
        <v>32272164.050000001</v>
      </c>
      <c r="N275" s="74"/>
    </row>
    <row r="276" spans="1:14" x14ac:dyDescent="0.25">
      <c r="A276" s="64" t="s">
        <v>103</v>
      </c>
      <c r="B276" s="95">
        <f>5619792.58+31528.53+11951226.86+25019.67</f>
        <v>17627567.640000001</v>
      </c>
      <c r="C276" s="95">
        <f>6426000+13787088.8</f>
        <v>20213088.800000001</v>
      </c>
      <c r="D276" s="95">
        <f>6328358+13924696.2+345366.6</f>
        <v>20598420.800000001</v>
      </c>
      <c r="E276" s="95">
        <f>5310660.62+12037978.62+8896.89</f>
        <v>17357536.129999999</v>
      </c>
      <c r="F276" s="95">
        <f t="shared" si="161"/>
        <v>0</v>
      </c>
      <c r="G276" s="95"/>
      <c r="H276" s="95"/>
      <c r="I276" s="95">
        <f t="shared" si="162"/>
        <v>0</v>
      </c>
      <c r="J276" s="95"/>
      <c r="K276" s="95"/>
      <c r="L276" s="95">
        <f t="shared" si="159"/>
        <v>0</v>
      </c>
      <c r="M276" s="95">
        <f t="shared" si="160"/>
        <v>20598420.800000001</v>
      </c>
      <c r="N276" s="157"/>
    </row>
    <row r="277" spans="1:14" s="39" customFormat="1" x14ac:dyDescent="0.25">
      <c r="A277" s="84" t="s">
        <v>231</v>
      </c>
      <c r="B277" s="98">
        <v>0</v>
      </c>
      <c r="C277" s="98">
        <v>0</v>
      </c>
      <c r="D277" s="98">
        <v>0</v>
      </c>
      <c r="E277" s="98">
        <v>0</v>
      </c>
      <c r="F277" s="98">
        <f t="shared" si="161"/>
        <v>0</v>
      </c>
      <c r="G277" s="98"/>
      <c r="H277" s="98"/>
      <c r="I277" s="98">
        <f t="shared" si="162"/>
        <v>0</v>
      </c>
      <c r="J277" s="98"/>
      <c r="K277" s="98"/>
      <c r="L277" s="98">
        <f t="shared" si="159"/>
        <v>0</v>
      </c>
      <c r="M277" s="98">
        <f t="shared" si="160"/>
        <v>0</v>
      </c>
      <c r="N277" s="153"/>
    </row>
    <row r="278" spans="1:14" x14ac:dyDescent="0.25">
      <c r="A278" s="63" t="s">
        <v>89</v>
      </c>
      <c r="B278" s="96">
        <f>1683587.32+3592962.51</f>
        <v>5276549.83</v>
      </c>
      <c r="C278" s="96">
        <f>1940652+4163700.82</f>
        <v>6104352.8200000003</v>
      </c>
      <c r="D278" s="96">
        <f>1896505.62+4179765.11+104300.71</f>
        <v>6180571.4400000004</v>
      </c>
      <c r="E278" s="96">
        <f>1552248.27+3537823.04</f>
        <v>5090071.3100000005</v>
      </c>
      <c r="F278" s="96">
        <f t="shared" si="161"/>
        <v>0</v>
      </c>
      <c r="G278" s="96"/>
      <c r="H278" s="96"/>
      <c r="I278" s="96">
        <f t="shared" si="162"/>
        <v>0</v>
      </c>
      <c r="J278" s="96"/>
      <c r="K278" s="96"/>
      <c r="L278" s="96">
        <f t="shared" si="159"/>
        <v>0</v>
      </c>
      <c r="M278" s="96">
        <f t="shared" si="160"/>
        <v>6180571.4400000004</v>
      </c>
      <c r="N278" s="151"/>
    </row>
    <row r="279" spans="1:14" s="39" customFormat="1" x14ac:dyDescent="0.25">
      <c r="A279" s="84" t="s">
        <v>93</v>
      </c>
      <c r="B279" s="98">
        <f>45545.89+70950.24</f>
        <v>116496.13</v>
      </c>
      <c r="C279" s="98">
        <f>48522.61+77837.6</f>
        <v>126360.21</v>
      </c>
      <c r="D279" s="98">
        <f>49657.88+77837.6</f>
        <v>127495.48000000001</v>
      </c>
      <c r="E279" s="98">
        <f>43952.37+69043.82</f>
        <v>112996.19</v>
      </c>
      <c r="F279" s="98">
        <f t="shared" si="161"/>
        <v>0</v>
      </c>
      <c r="G279" s="98"/>
      <c r="H279" s="98"/>
      <c r="I279" s="98">
        <f t="shared" si="162"/>
        <v>0</v>
      </c>
      <c r="J279" s="98"/>
      <c r="K279" s="98"/>
      <c r="L279" s="98">
        <f t="shared" si="159"/>
        <v>0</v>
      </c>
      <c r="M279" s="98">
        <f t="shared" si="160"/>
        <v>127495.48000000001</v>
      </c>
      <c r="N279" s="81"/>
    </row>
    <row r="280" spans="1:14" x14ac:dyDescent="0.25">
      <c r="A280" s="35" t="s">
        <v>94</v>
      </c>
      <c r="B280" s="99">
        <f>290650.7+3290576.24</f>
        <v>3581226.9400000004</v>
      </c>
      <c r="C280" s="99">
        <f>253282+3809862</f>
        <v>4063144</v>
      </c>
      <c r="D280" s="99">
        <f>253282+3687717</f>
        <v>3940999</v>
      </c>
      <c r="E280" s="99">
        <f>200485.84+3094134.67</f>
        <v>3294620.51</v>
      </c>
      <c r="F280" s="99">
        <f t="shared" si="161"/>
        <v>0</v>
      </c>
      <c r="G280" s="99"/>
      <c r="H280" s="99"/>
      <c r="I280" s="99">
        <f t="shared" si="162"/>
        <v>0</v>
      </c>
      <c r="J280" s="99"/>
      <c r="K280" s="99"/>
      <c r="L280" s="99">
        <f t="shared" si="159"/>
        <v>0</v>
      </c>
      <c r="M280" s="99">
        <f t="shared" si="160"/>
        <v>3940999</v>
      </c>
      <c r="N280" s="143"/>
    </row>
    <row r="281" spans="1:14" s="39" customFormat="1" ht="63" customHeight="1" x14ac:dyDescent="0.25">
      <c r="A281" s="84" t="s">
        <v>92</v>
      </c>
      <c r="B281" s="98">
        <f>142962.98+116294.88</f>
        <v>259257.86000000002</v>
      </c>
      <c r="C281" s="98">
        <f>160834.14+132144.88</f>
        <v>292979.02</v>
      </c>
      <c r="D281" s="98">
        <f>160834.14+132144.88</f>
        <v>292979.02</v>
      </c>
      <c r="E281" s="98">
        <f>143738.34+119267.24</f>
        <v>263005.58</v>
      </c>
      <c r="F281" s="98">
        <f t="shared" si="161"/>
        <v>0</v>
      </c>
      <c r="G281" s="98"/>
      <c r="H281" s="98"/>
      <c r="I281" s="98">
        <f t="shared" si="162"/>
        <v>0</v>
      </c>
      <c r="J281" s="98"/>
      <c r="K281" s="98"/>
      <c r="L281" s="98">
        <f t="shared" si="159"/>
        <v>0</v>
      </c>
      <c r="M281" s="98">
        <f t="shared" si="160"/>
        <v>292979.02</v>
      </c>
      <c r="N281" s="181"/>
    </row>
    <row r="282" spans="1:14" s="39" customFormat="1" x14ac:dyDescent="0.25">
      <c r="A282" s="84" t="s">
        <v>91</v>
      </c>
      <c r="B282" s="98">
        <f>155555.7+27736</f>
        <v>183291.7</v>
      </c>
      <c r="C282" s="98">
        <f>214749+3000+16000</f>
        <v>233749</v>
      </c>
      <c r="D282" s="98">
        <f>200073.73+16000</f>
        <v>216073.73</v>
      </c>
      <c r="E282" s="98">
        <f>190870.31+8825+7100</f>
        <v>206795.31</v>
      </c>
      <c r="F282" s="98">
        <f t="shared" si="161"/>
        <v>0</v>
      </c>
      <c r="G282" s="98"/>
      <c r="H282" s="98"/>
      <c r="I282" s="98">
        <f t="shared" si="162"/>
        <v>0</v>
      </c>
      <c r="J282" s="98"/>
      <c r="K282" s="98"/>
      <c r="L282" s="98">
        <f t="shared" si="159"/>
        <v>0</v>
      </c>
      <c r="M282" s="98">
        <f t="shared" si="160"/>
        <v>216073.73</v>
      </c>
      <c r="N282" s="181"/>
    </row>
    <row r="283" spans="1:14" s="39" customFormat="1" x14ac:dyDescent="0.25">
      <c r="A283" s="84" t="s">
        <v>97</v>
      </c>
      <c r="B283" s="98">
        <v>0</v>
      </c>
      <c r="C283" s="98">
        <v>350000</v>
      </c>
      <c r="D283" s="98">
        <f>379358.38+38900</f>
        <v>418258.38</v>
      </c>
      <c r="E283" s="98">
        <f>378036.38+38900</f>
        <v>416936.38</v>
      </c>
      <c r="F283" s="98">
        <f t="shared" si="161"/>
        <v>0</v>
      </c>
      <c r="G283" s="98"/>
      <c r="H283" s="98"/>
      <c r="I283" s="98">
        <f t="shared" si="162"/>
        <v>0</v>
      </c>
      <c r="J283" s="98"/>
      <c r="K283" s="98"/>
      <c r="L283" s="98">
        <f t="shared" si="159"/>
        <v>0</v>
      </c>
      <c r="M283" s="98">
        <f t="shared" si="160"/>
        <v>418258.38</v>
      </c>
      <c r="N283" s="148"/>
    </row>
    <row r="284" spans="1:14" s="39" customFormat="1" ht="25.5" x14ac:dyDescent="0.25">
      <c r="A284" s="84" t="s">
        <v>99</v>
      </c>
      <c r="B284" s="98">
        <f>45000+19750</f>
        <v>64750</v>
      </c>
      <c r="C284" s="98">
        <f>59552.2+70000+19750</f>
        <v>149302.20000000001</v>
      </c>
      <c r="D284" s="98">
        <f>70000.2+19750</f>
        <v>89750.2</v>
      </c>
      <c r="E284" s="98">
        <f>49362.8+19750</f>
        <v>69112.800000000003</v>
      </c>
      <c r="F284" s="98">
        <f t="shared" si="161"/>
        <v>0</v>
      </c>
      <c r="G284" s="98"/>
      <c r="H284" s="98"/>
      <c r="I284" s="98">
        <f t="shared" si="162"/>
        <v>0</v>
      </c>
      <c r="J284" s="98"/>
      <c r="K284" s="98"/>
      <c r="L284" s="98">
        <f t="shared" si="159"/>
        <v>0</v>
      </c>
      <c r="M284" s="98">
        <f t="shared" si="160"/>
        <v>89750.2</v>
      </c>
      <c r="N284" s="148"/>
    </row>
    <row r="285" spans="1:14" x14ac:dyDescent="0.25">
      <c r="A285" s="36" t="s">
        <v>104</v>
      </c>
      <c r="B285" s="103">
        <f>11468+412101</f>
        <v>423569</v>
      </c>
      <c r="C285" s="103">
        <f>11908+450041</f>
        <v>461949</v>
      </c>
      <c r="D285" s="103">
        <f>10430+397186</f>
        <v>407616</v>
      </c>
      <c r="E285" s="103">
        <f>10430+397186</f>
        <v>407616</v>
      </c>
      <c r="F285" s="103">
        <f t="shared" si="161"/>
        <v>0</v>
      </c>
      <c r="G285" s="103"/>
      <c r="H285" s="103"/>
      <c r="I285" s="103">
        <f t="shared" si="162"/>
        <v>0</v>
      </c>
      <c r="J285" s="103"/>
      <c r="K285" s="103"/>
      <c r="L285" s="103">
        <f t="shared" si="159"/>
        <v>0</v>
      </c>
      <c r="M285" s="103">
        <f t="shared" si="160"/>
        <v>407616</v>
      </c>
      <c r="N285" s="149"/>
    </row>
    <row r="286" spans="1:14" ht="25.5" x14ac:dyDescent="0.25">
      <c r="A286" s="6" t="s">
        <v>150</v>
      </c>
      <c r="B286" s="94"/>
      <c r="C286" s="94"/>
      <c r="D286" s="94"/>
      <c r="E286" s="94"/>
      <c r="F286" s="94">
        <f t="shared" si="161"/>
        <v>0</v>
      </c>
      <c r="G286" s="94"/>
      <c r="H286" s="94"/>
      <c r="I286" s="94">
        <f t="shared" si="162"/>
        <v>0</v>
      </c>
      <c r="J286" s="94"/>
      <c r="K286" s="94"/>
      <c r="L286" s="94">
        <f t="shared" si="159"/>
        <v>0</v>
      </c>
      <c r="M286" s="94">
        <f t="shared" si="160"/>
        <v>0</v>
      </c>
      <c r="N286" s="74"/>
    </row>
    <row r="287" spans="1:14" x14ac:dyDescent="0.25">
      <c r="A287" s="16" t="s">
        <v>106</v>
      </c>
      <c r="B287" s="60">
        <f t="shared" ref="B287:D287" si="168">SUM(B288:B299)</f>
        <v>49368855.529999994</v>
      </c>
      <c r="C287" s="60">
        <f t="shared" ref="C287" si="169">SUM(C288:C299)</f>
        <v>57399366.909999996</v>
      </c>
      <c r="D287" s="60">
        <f t="shared" si="168"/>
        <v>57488924.909999996</v>
      </c>
      <c r="E287" s="60">
        <f t="shared" ref="E287:G287" si="170">SUM(E288:E299)</f>
        <v>47690182.639999993</v>
      </c>
      <c r="F287" s="60">
        <f t="shared" si="161"/>
        <v>0</v>
      </c>
      <c r="G287" s="60">
        <f t="shared" si="170"/>
        <v>0</v>
      </c>
      <c r="H287" s="60">
        <f t="shared" ref="H287" si="171">SUM(H288:H299)</f>
        <v>0</v>
      </c>
      <c r="I287" s="60">
        <f t="shared" si="162"/>
        <v>0</v>
      </c>
      <c r="J287" s="60">
        <f t="shared" ref="J287:K287" si="172">SUM(J288:J299)</f>
        <v>0</v>
      </c>
      <c r="K287" s="60">
        <f t="shared" si="172"/>
        <v>0</v>
      </c>
      <c r="L287" s="60">
        <f t="shared" si="159"/>
        <v>0</v>
      </c>
      <c r="M287" s="60">
        <f t="shared" si="160"/>
        <v>57488924.909999996</v>
      </c>
      <c r="N287" s="74"/>
    </row>
    <row r="288" spans="1:14" x14ac:dyDescent="0.25">
      <c r="A288" s="64" t="s">
        <v>103</v>
      </c>
      <c r="B288" s="95">
        <f>2573064.57+2202371.71+13340539.06+15152164.39</f>
        <v>33268139.73</v>
      </c>
      <c r="C288" s="95">
        <f>3633534+2636531.97+14871398.54+17107220.75</f>
        <v>38248685.259999998</v>
      </c>
      <c r="D288" s="95">
        <f>3403324+2628516.61+14871398.54+17107220.75</f>
        <v>38010459.899999999</v>
      </c>
      <c r="E288" s="95">
        <f>2709290.11+2043116.78+12563807.13+14526976.56</f>
        <v>31843190.579999998</v>
      </c>
      <c r="F288" s="95">
        <f t="shared" si="161"/>
        <v>0</v>
      </c>
      <c r="G288" s="95"/>
      <c r="H288" s="95">
        <v>0</v>
      </c>
      <c r="I288" s="95">
        <f t="shared" si="162"/>
        <v>0</v>
      </c>
      <c r="J288" s="95"/>
      <c r="K288" s="95"/>
      <c r="L288" s="95">
        <f t="shared" si="159"/>
        <v>0</v>
      </c>
      <c r="M288" s="95">
        <f t="shared" si="160"/>
        <v>38010459.899999999</v>
      </c>
      <c r="N288" s="157"/>
    </row>
    <row r="289" spans="1:14" s="39" customFormat="1" x14ac:dyDescent="0.25">
      <c r="A289" s="84" t="s">
        <v>231</v>
      </c>
      <c r="B289" s="98">
        <v>1500</v>
      </c>
      <c r="C289" s="98">
        <v>0</v>
      </c>
      <c r="D289" s="98">
        <v>0</v>
      </c>
      <c r="E289" s="98">
        <v>0</v>
      </c>
      <c r="F289" s="98">
        <f t="shared" si="161"/>
        <v>0</v>
      </c>
      <c r="G289" s="98"/>
      <c r="H289" s="98"/>
      <c r="I289" s="98">
        <f t="shared" si="162"/>
        <v>0</v>
      </c>
      <c r="J289" s="98"/>
      <c r="K289" s="98"/>
      <c r="L289" s="98">
        <f t="shared" si="159"/>
        <v>0</v>
      </c>
      <c r="M289" s="98">
        <f t="shared" si="160"/>
        <v>0</v>
      </c>
      <c r="N289" s="81"/>
    </row>
    <row r="290" spans="1:14" x14ac:dyDescent="0.25">
      <c r="A290" s="63" t="s">
        <v>89</v>
      </c>
      <c r="B290" s="96">
        <f>763125.67+670780.02+3992440.75+4527315.21</f>
        <v>9953661.6499999985</v>
      </c>
      <c r="C290" s="96">
        <f>1097327+796232.65+4491162.36+5166380.67</f>
        <v>11551102.68</v>
      </c>
      <c r="D290" s="96">
        <f>1027804+784148.01+4491162.36+5166380.67</f>
        <v>11469495.039999999</v>
      </c>
      <c r="E290" s="96">
        <f>777934.39+601621.24+3599515.7+4138120.61</f>
        <v>9117191.9399999995</v>
      </c>
      <c r="F290" s="96">
        <f t="shared" si="161"/>
        <v>0</v>
      </c>
      <c r="G290" s="96"/>
      <c r="H290" s="96"/>
      <c r="I290" s="96">
        <f t="shared" si="162"/>
        <v>0</v>
      </c>
      <c r="J290" s="96"/>
      <c r="K290" s="96"/>
      <c r="L290" s="96">
        <f t="shared" si="159"/>
        <v>0</v>
      </c>
      <c r="M290" s="96">
        <f t="shared" si="160"/>
        <v>11469495.039999999</v>
      </c>
      <c r="N290" s="151"/>
    </row>
    <row r="291" spans="1:14" s="39" customFormat="1" x14ac:dyDescent="0.25">
      <c r="A291" s="84" t="s">
        <v>93</v>
      </c>
      <c r="B291" s="98">
        <f>82544.72+18433.8+33921.72</f>
        <v>134900.24</v>
      </c>
      <c r="C291" s="98">
        <f>93553+20989.07+35278.62</f>
        <v>149820.69</v>
      </c>
      <c r="D291" s="98">
        <f>93553+21197.31+35278.62</f>
        <v>150028.93</v>
      </c>
      <c r="E291" s="98">
        <f>81000.8+17597.15+32328.2</f>
        <v>130926.15000000001</v>
      </c>
      <c r="F291" s="98">
        <f t="shared" si="161"/>
        <v>0</v>
      </c>
      <c r="G291" s="98"/>
      <c r="H291" s="98"/>
      <c r="I291" s="98">
        <f t="shared" si="162"/>
        <v>0</v>
      </c>
      <c r="J291" s="98"/>
      <c r="K291" s="98"/>
      <c r="L291" s="98">
        <f t="shared" si="159"/>
        <v>0</v>
      </c>
      <c r="M291" s="98">
        <f t="shared" si="160"/>
        <v>150028.93</v>
      </c>
      <c r="N291" s="81"/>
    </row>
    <row r="292" spans="1:14" s="39" customFormat="1" x14ac:dyDescent="0.25">
      <c r="A292" s="84" t="s">
        <v>90</v>
      </c>
      <c r="B292" s="98">
        <v>0</v>
      </c>
      <c r="C292" s="98">
        <v>0</v>
      </c>
      <c r="D292" s="98">
        <v>0</v>
      </c>
      <c r="E292" s="98">
        <v>0</v>
      </c>
      <c r="F292" s="98">
        <f t="shared" si="161"/>
        <v>0</v>
      </c>
      <c r="G292" s="98"/>
      <c r="H292" s="98"/>
      <c r="I292" s="98">
        <f t="shared" si="162"/>
        <v>0</v>
      </c>
      <c r="J292" s="98"/>
      <c r="K292" s="98"/>
      <c r="L292" s="98">
        <f t="shared" si="159"/>
        <v>0</v>
      </c>
      <c r="M292" s="98">
        <f t="shared" si="160"/>
        <v>0</v>
      </c>
      <c r="N292" s="81"/>
    </row>
    <row r="293" spans="1:14" x14ac:dyDescent="0.25">
      <c r="A293" s="35" t="s">
        <v>94</v>
      </c>
      <c r="B293" s="99">
        <f>136322.18+424212.22+4194784.49</f>
        <v>4755318.8900000006</v>
      </c>
      <c r="C293" s="99">
        <f>154866+450706+4879663</f>
        <v>5485235</v>
      </c>
      <c r="D293" s="99">
        <f>154866+450706+4879663</f>
        <v>5485235</v>
      </c>
      <c r="E293" s="99">
        <f>129638.06+390148.56+4186879.34</f>
        <v>4706665.96</v>
      </c>
      <c r="F293" s="99">
        <f t="shared" si="161"/>
        <v>0</v>
      </c>
      <c r="G293" s="99"/>
      <c r="H293" s="99"/>
      <c r="I293" s="99">
        <f t="shared" si="162"/>
        <v>0</v>
      </c>
      <c r="J293" s="99"/>
      <c r="K293" s="99"/>
      <c r="L293" s="99">
        <f t="shared" si="159"/>
        <v>0</v>
      </c>
      <c r="M293" s="99">
        <f t="shared" si="160"/>
        <v>5485235</v>
      </c>
      <c r="N293" s="143"/>
    </row>
    <row r="294" spans="1:14" s="39" customFormat="1" ht="63" customHeight="1" x14ac:dyDescent="0.25">
      <c r="A294" s="84" t="s">
        <v>92</v>
      </c>
      <c r="B294" s="98">
        <f>19816.88+64478.6+102064.4</f>
        <v>186359.88</v>
      </c>
      <c r="C294" s="98">
        <f>32052+85467.6+104315.04</f>
        <v>221834.64</v>
      </c>
      <c r="D294" s="98">
        <f>32052+85259.36+203007.24</f>
        <v>320318.59999999998</v>
      </c>
      <c r="E294" s="98">
        <f>30484.34+68534.35+194148.86</f>
        <v>293167.55</v>
      </c>
      <c r="F294" s="98">
        <f t="shared" si="161"/>
        <v>0</v>
      </c>
      <c r="G294" s="98"/>
      <c r="H294" s="98"/>
      <c r="I294" s="98">
        <f t="shared" si="162"/>
        <v>0</v>
      </c>
      <c r="J294" s="98"/>
      <c r="K294" s="98"/>
      <c r="L294" s="98">
        <f t="shared" si="159"/>
        <v>0</v>
      </c>
      <c r="M294" s="98">
        <f t="shared" si="160"/>
        <v>320318.59999999998</v>
      </c>
      <c r="N294" s="148"/>
    </row>
    <row r="295" spans="1:14" s="39" customFormat="1" ht="57" customHeight="1" x14ac:dyDescent="0.25">
      <c r="A295" s="84" t="s">
        <v>91</v>
      </c>
      <c r="B295" s="98">
        <f>269756.84+27186.7+83698.82+103819.4</f>
        <v>484461.76</v>
      </c>
      <c r="C295" s="98">
        <f>277124+25360+92519.24+215899.4</f>
        <v>610902.64</v>
      </c>
      <c r="D295" s="98">
        <f>327724+25360+92519.24+215865.2</f>
        <v>661468.43999999994</v>
      </c>
      <c r="E295" s="98">
        <f>246881.83+15110+84860.48+120249.45</f>
        <v>467101.76</v>
      </c>
      <c r="F295" s="98">
        <f t="shared" si="161"/>
        <v>0</v>
      </c>
      <c r="G295" s="98"/>
      <c r="H295" s="98"/>
      <c r="I295" s="98">
        <f t="shared" si="162"/>
        <v>0</v>
      </c>
      <c r="J295" s="98"/>
      <c r="K295" s="98"/>
      <c r="L295" s="98">
        <f t="shared" si="159"/>
        <v>0</v>
      </c>
      <c r="M295" s="98">
        <f t="shared" si="160"/>
        <v>661468.43999999994</v>
      </c>
      <c r="N295" s="148"/>
    </row>
    <row r="296" spans="1:14" s="39" customFormat="1" x14ac:dyDescent="0.25">
      <c r="A296" s="84" t="s">
        <v>97</v>
      </c>
      <c r="B296" s="98">
        <f>7173.9</f>
        <v>7173.9</v>
      </c>
      <c r="C296" s="98"/>
      <c r="D296" s="98">
        <f>9092</f>
        <v>9092</v>
      </c>
      <c r="E296" s="98">
        <f>6350</f>
        <v>6350</v>
      </c>
      <c r="F296" s="98"/>
      <c r="G296" s="98"/>
      <c r="H296" s="98"/>
      <c r="I296" s="98"/>
      <c r="J296" s="98"/>
      <c r="K296" s="98"/>
      <c r="L296" s="98"/>
      <c r="M296" s="98"/>
      <c r="N296" s="148"/>
    </row>
    <row r="297" spans="1:14" s="39" customFormat="1" ht="25.5" x14ac:dyDescent="0.25">
      <c r="A297" s="84" t="s">
        <v>99</v>
      </c>
      <c r="B297" s="98">
        <f>177365.48+10000+17000</f>
        <v>204365.48</v>
      </c>
      <c r="C297" s="98">
        <f>40000+6000+23000+700000</f>
        <v>769000</v>
      </c>
      <c r="D297" s="98">
        <f>280041+17000+23000+700000</f>
        <v>1020041</v>
      </c>
      <c r="E297" s="98">
        <f>20357.7+5203+23000+555785+167640</f>
        <v>771985.7</v>
      </c>
      <c r="F297" s="98">
        <f t="shared" si="161"/>
        <v>0</v>
      </c>
      <c r="G297" s="98"/>
      <c r="H297" s="98"/>
      <c r="I297" s="98">
        <f t="shared" si="162"/>
        <v>0</v>
      </c>
      <c r="J297" s="98"/>
      <c r="K297" s="98"/>
      <c r="L297" s="98">
        <f t="shared" si="159"/>
        <v>0</v>
      </c>
      <c r="M297" s="98">
        <f t="shared" si="160"/>
        <v>1020041</v>
      </c>
      <c r="N297" s="148"/>
    </row>
    <row r="298" spans="1:14" x14ac:dyDescent="0.25">
      <c r="A298" s="36" t="s">
        <v>104</v>
      </c>
      <c r="B298" s="103">
        <f>0+21485+351489</f>
        <v>372974</v>
      </c>
      <c r="C298" s="103">
        <f>0+21485+341301</f>
        <v>362786</v>
      </c>
      <c r="D298" s="103">
        <f>0+21485+341301</f>
        <v>362786</v>
      </c>
      <c r="E298" s="103">
        <f>21485+332118</f>
        <v>353603</v>
      </c>
      <c r="F298" s="103">
        <f t="shared" si="161"/>
        <v>0</v>
      </c>
      <c r="G298" s="103"/>
      <c r="H298" s="103"/>
      <c r="I298" s="103">
        <f t="shared" si="162"/>
        <v>0</v>
      </c>
      <c r="J298" s="103"/>
      <c r="K298" s="103"/>
      <c r="L298" s="103">
        <f t="shared" si="159"/>
        <v>0</v>
      </c>
      <c r="M298" s="103">
        <f t="shared" si="160"/>
        <v>362786</v>
      </c>
      <c r="N298" s="149"/>
    </row>
    <row r="299" spans="1:14" ht="25.5" x14ac:dyDescent="0.25">
      <c r="A299" s="6" t="s">
        <v>150</v>
      </c>
      <c r="B299" s="94"/>
      <c r="C299" s="94"/>
      <c r="D299" s="94"/>
      <c r="E299" s="94"/>
      <c r="F299" s="94">
        <f t="shared" si="161"/>
        <v>0</v>
      </c>
      <c r="G299" s="94"/>
      <c r="H299" s="94"/>
      <c r="I299" s="94">
        <f t="shared" si="162"/>
        <v>0</v>
      </c>
      <c r="J299" s="94"/>
      <c r="K299" s="94"/>
      <c r="L299" s="94">
        <f t="shared" si="159"/>
        <v>0</v>
      </c>
      <c r="M299" s="94">
        <f t="shared" si="160"/>
        <v>0</v>
      </c>
      <c r="N299" s="74"/>
    </row>
    <row r="300" spans="1:14" s="37" customFormat="1" ht="25.5" x14ac:dyDescent="0.25">
      <c r="A300" s="138" t="s">
        <v>189</v>
      </c>
      <c r="B300" s="139">
        <f>B302+B318+B341+B382+B390+B400+B312+B314</f>
        <v>184363848.63999999</v>
      </c>
      <c r="C300" s="139">
        <f>C302+C318+C341+C382+C390+C400+C312+C314</f>
        <v>46794996.390000001</v>
      </c>
      <c r="D300" s="139">
        <f>D302+D318+D341+D382+D390+D400+D312+D314</f>
        <v>96306703.720000014</v>
      </c>
      <c r="E300" s="139">
        <f>E302+E318+E341+E382+E390+E400+E312+E314</f>
        <v>69085571.810000002</v>
      </c>
      <c r="F300" s="139">
        <f t="shared" si="161"/>
        <v>0</v>
      </c>
      <c r="G300" s="139">
        <f>G302+G318+G341+G382+G390+G400+G312+G314</f>
        <v>0</v>
      </c>
      <c r="H300" s="139">
        <f>H302+H318+H341+H382+H390+H400+H312+H314</f>
        <v>0</v>
      </c>
      <c r="I300" s="139">
        <f t="shared" si="162"/>
        <v>-1480649.88</v>
      </c>
      <c r="J300" s="139">
        <f>J302+J318+J341+J382+J390+J400+J312+J314</f>
        <v>-1480649.88</v>
      </c>
      <c r="K300" s="139">
        <f>K302+K318+K341+K382+K390+K400+K312+K314</f>
        <v>0</v>
      </c>
      <c r="L300" s="139">
        <f t="shared" si="159"/>
        <v>-1480649.88</v>
      </c>
      <c r="M300" s="139">
        <f t="shared" si="160"/>
        <v>94826053.840000018</v>
      </c>
      <c r="N300" s="117"/>
    </row>
    <row r="301" spans="1:14" ht="38.25" x14ac:dyDescent="0.25">
      <c r="A301" s="7" t="s">
        <v>87</v>
      </c>
      <c r="B301" s="94"/>
      <c r="C301" s="94"/>
      <c r="D301" s="94"/>
      <c r="E301" s="94"/>
      <c r="F301" s="94">
        <f t="shared" si="161"/>
        <v>0</v>
      </c>
      <c r="G301" s="94"/>
      <c r="H301" s="94"/>
      <c r="I301" s="94">
        <f t="shared" si="162"/>
        <v>0</v>
      </c>
      <c r="J301" s="94"/>
      <c r="K301" s="94"/>
      <c r="L301" s="94">
        <f t="shared" si="159"/>
        <v>0</v>
      </c>
      <c r="M301" s="94">
        <f t="shared" si="160"/>
        <v>0</v>
      </c>
      <c r="N301" s="114"/>
    </row>
    <row r="302" spans="1:14" s="37" customFormat="1" x14ac:dyDescent="0.25">
      <c r="A302" s="70" t="s">
        <v>285</v>
      </c>
      <c r="B302" s="136">
        <f>SUM(B303:B311)</f>
        <v>1330542.6200000001</v>
      </c>
      <c r="C302" s="136">
        <f>SUM(C303:C311)</f>
        <v>35000</v>
      </c>
      <c r="D302" s="136">
        <f>SUM(D303:D311)</f>
        <v>3755374.8699999996</v>
      </c>
      <c r="E302" s="136">
        <f>SUM(E303:E311)</f>
        <v>3489677.2699999996</v>
      </c>
      <c r="F302" s="136">
        <f t="shared" si="161"/>
        <v>0</v>
      </c>
      <c r="G302" s="136">
        <f>SUM(G303:G311)</f>
        <v>0</v>
      </c>
      <c r="H302" s="136">
        <f>SUM(H303:H311)</f>
        <v>0</v>
      </c>
      <c r="I302" s="136">
        <f t="shared" si="162"/>
        <v>0</v>
      </c>
      <c r="J302" s="136">
        <f>SUM(J303:J305)</f>
        <v>0</v>
      </c>
      <c r="K302" s="136">
        <f>SUM(K303:K305)</f>
        <v>0</v>
      </c>
      <c r="L302" s="136">
        <f>F302+I302</f>
        <v>0</v>
      </c>
      <c r="M302" s="136">
        <f t="shared" si="160"/>
        <v>3755374.8699999996</v>
      </c>
      <c r="N302" s="117"/>
    </row>
    <row r="303" spans="1:14" ht="47.25" customHeight="1" x14ac:dyDescent="0.25">
      <c r="A303" s="71" t="s">
        <v>286</v>
      </c>
      <c r="B303" s="94">
        <f>208813.8+127262.5</f>
        <v>336076.3</v>
      </c>
      <c r="C303" s="94">
        <v>35000</v>
      </c>
      <c r="D303" s="94">
        <v>345497.09</v>
      </c>
      <c r="E303" s="94">
        <f>70083.84+275413.25</f>
        <v>345497.08999999997</v>
      </c>
      <c r="F303" s="94">
        <f t="shared" si="161"/>
        <v>0</v>
      </c>
      <c r="G303" s="94"/>
      <c r="H303" s="94"/>
      <c r="I303" s="94">
        <f t="shared" si="162"/>
        <v>0</v>
      </c>
      <c r="J303" s="94"/>
      <c r="K303" s="94"/>
      <c r="L303" s="94">
        <f t="shared" si="159"/>
        <v>0</v>
      </c>
      <c r="M303" s="94">
        <f t="shared" si="160"/>
        <v>345497.09</v>
      </c>
      <c r="N303" s="171"/>
    </row>
    <row r="304" spans="1:14" ht="15.75" customHeight="1" x14ac:dyDescent="0.25">
      <c r="A304" s="71" t="s">
        <v>366</v>
      </c>
      <c r="B304" s="94">
        <v>70000</v>
      </c>
      <c r="C304" s="94"/>
      <c r="D304" s="94">
        <v>2396319.7799999998</v>
      </c>
      <c r="E304" s="94">
        <v>2396319.7799999998</v>
      </c>
      <c r="F304" s="94"/>
      <c r="G304" s="94"/>
      <c r="H304" s="94"/>
      <c r="I304" s="94">
        <f t="shared" si="162"/>
        <v>0</v>
      </c>
      <c r="J304" s="94"/>
      <c r="K304" s="94"/>
      <c r="L304" s="94">
        <f t="shared" si="159"/>
        <v>0</v>
      </c>
      <c r="M304" s="94">
        <f t="shared" si="160"/>
        <v>2396319.7799999998</v>
      </c>
      <c r="N304" s="171"/>
    </row>
    <row r="305" spans="1:15" x14ac:dyDescent="0.25">
      <c r="A305" s="71" t="s">
        <v>334</v>
      </c>
      <c r="B305" s="94">
        <v>223066.32</v>
      </c>
      <c r="C305" s="94">
        <v>0</v>
      </c>
      <c r="D305" s="94">
        <v>0</v>
      </c>
      <c r="E305" s="94">
        <v>0</v>
      </c>
      <c r="F305" s="94">
        <f t="shared" si="161"/>
        <v>0</v>
      </c>
      <c r="G305" s="94"/>
      <c r="H305" s="94"/>
      <c r="I305" s="94">
        <f t="shared" si="162"/>
        <v>0</v>
      </c>
      <c r="J305" s="94"/>
      <c r="K305" s="94"/>
      <c r="L305" s="94">
        <f t="shared" si="159"/>
        <v>0</v>
      </c>
      <c r="M305" s="94">
        <f t="shared" si="160"/>
        <v>0</v>
      </c>
      <c r="N305" s="171"/>
    </row>
    <row r="306" spans="1:15" ht="25.5" x14ac:dyDescent="0.25">
      <c r="A306" s="71" t="s">
        <v>335</v>
      </c>
      <c r="B306" s="94">
        <v>253000</v>
      </c>
      <c r="C306" s="94"/>
      <c r="D306" s="94">
        <v>272000</v>
      </c>
      <c r="E306" s="94">
        <v>272000</v>
      </c>
      <c r="F306" s="94">
        <f t="shared" si="161"/>
        <v>0</v>
      </c>
      <c r="G306" s="94"/>
      <c r="H306" s="94"/>
      <c r="I306" s="94">
        <f t="shared" si="162"/>
        <v>0</v>
      </c>
      <c r="J306" s="94"/>
      <c r="K306" s="94"/>
      <c r="L306" s="94">
        <f t="shared" si="159"/>
        <v>0</v>
      </c>
      <c r="M306" s="94">
        <f t="shared" si="160"/>
        <v>272000</v>
      </c>
      <c r="N306" s="171"/>
    </row>
    <row r="307" spans="1:15" ht="38.25" x14ac:dyDescent="0.25">
      <c r="A307" s="71" t="s">
        <v>319</v>
      </c>
      <c r="B307" s="94">
        <v>168400</v>
      </c>
      <c r="C307" s="94"/>
      <c r="D307" s="94"/>
      <c r="E307" s="94"/>
      <c r="F307" s="94">
        <f t="shared" si="161"/>
        <v>0</v>
      </c>
      <c r="G307" s="94"/>
      <c r="H307" s="94"/>
      <c r="I307" s="94">
        <f t="shared" si="162"/>
        <v>0</v>
      </c>
      <c r="J307" s="94"/>
      <c r="K307" s="94"/>
      <c r="L307" s="94">
        <f t="shared" si="159"/>
        <v>0</v>
      </c>
      <c r="M307" s="94">
        <f t="shared" si="160"/>
        <v>0</v>
      </c>
      <c r="N307" s="71"/>
    </row>
    <row r="308" spans="1:15" ht="34.5" customHeight="1" x14ac:dyDescent="0.25">
      <c r="A308" s="71" t="s">
        <v>379</v>
      </c>
      <c r="B308" s="94"/>
      <c r="C308" s="94"/>
      <c r="D308" s="94">
        <v>379990</v>
      </c>
      <c r="E308" s="94">
        <v>379990</v>
      </c>
      <c r="F308" s="94">
        <f t="shared" si="161"/>
        <v>0</v>
      </c>
      <c r="G308" s="94"/>
      <c r="H308" s="94"/>
      <c r="I308" s="94">
        <f t="shared" si="162"/>
        <v>0</v>
      </c>
      <c r="J308" s="94"/>
      <c r="K308" s="94"/>
      <c r="L308" s="94">
        <f t="shared" si="159"/>
        <v>0</v>
      </c>
      <c r="M308" s="94">
        <f t="shared" si="160"/>
        <v>379990</v>
      </c>
      <c r="N308" s="71"/>
    </row>
    <row r="309" spans="1:15" ht="38.25" x14ac:dyDescent="0.25">
      <c r="A309" s="71" t="s">
        <v>386</v>
      </c>
      <c r="B309" s="94"/>
      <c r="C309" s="94"/>
      <c r="D309" s="94">
        <v>42000</v>
      </c>
      <c r="E309" s="94">
        <v>0</v>
      </c>
      <c r="F309" s="94">
        <f t="shared" si="161"/>
        <v>0</v>
      </c>
      <c r="G309" s="94"/>
      <c r="H309" s="94"/>
      <c r="I309" s="94">
        <f t="shared" si="162"/>
        <v>0</v>
      </c>
      <c r="J309" s="94"/>
      <c r="K309" s="94"/>
      <c r="L309" s="94">
        <f t="shared" si="159"/>
        <v>0</v>
      </c>
      <c r="M309" s="94">
        <f t="shared" si="160"/>
        <v>42000</v>
      </c>
      <c r="N309" s="71"/>
    </row>
    <row r="310" spans="1:15" x14ac:dyDescent="0.25">
      <c r="A310" s="71" t="s">
        <v>385</v>
      </c>
      <c r="B310" s="94"/>
      <c r="C310" s="94"/>
      <c r="D310" s="94">
        <v>319568</v>
      </c>
      <c r="E310" s="94">
        <v>95870.399999999994</v>
      </c>
      <c r="F310" s="94">
        <f t="shared" si="161"/>
        <v>0</v>
      </c>
      <c r="G310" s="94"/>
      <c r="H310" s="94"/>
      <c r="I310" s="94">
        <f t="shared" si="162"/>
        <v>0</v>
      </c>
      <c r="J310" s="94"/>
      <c r="K310" s="94"/>
      <c r="L310" s="94">
        <f t="shared" si="159"/>
        <v>0</v>
      </c>
      <c r="M310" s="94">
        <f t="shared" si="160"/>
        <v>319568</v>
      </c>
      <c r="N310" s="71"/>
    </row>
    <row r="311" spans="1:15" x14ac:dyDescent="0.25">
      <c r="A311" s="73" t="s">
        <v>306</v>
      </c>
      <c r="B311" s="94">
        <v>280000</v>
      </c>
      <c r="C311" s="94">
        <v>0</v>
      </c>
      <c r="D311" s="94">
        <v>0</v>
      </c>
      <c r="E311" s="94"/>
      <c r="F311" s="94">
        <f t="shared" si="161"/>
        <v>0</v>
      </c>
      <c r="G311" s="94"/>
      <c r="H311" s="94"/>
      <c r="I311" s="94">
        <f t="shared" si="162"/>
        <v>0</v>
      </c>
      <c r="J311" s="94"/>
      <c r="K311" s="94"/>
      <c r="L311" s="94">
        <f t="shared" si="159"/>
        <v>0</v>
      </c>
      <c r="M311" s="94">
        <f t="shared" si="160"/>
        <v>0</v>
      </c>
      <c r="N311" s="73"/>
    </row>
    <row r="312" spans="1:15" s="37" customFormat="1" x14ac:dyDescent="0.25">
      <c r="A312" s="164" t="s">
        <v>282</v>
      </c>
      <c r="B312" s="121"/>
      <c r="C312" s="121"/>
      <c r="D312" s="121"/>
      <c r="E312" s="121"/>
      <c r="F312" s="94">
        <f t="shared" si="161"/>
        <v>0</v>
      </c>
      <c r="G312" s="121"/>
      <c r="H312" s="121"/>
      <c r="I312" s="94">
        <f t="shared" si="162"/>
        <v>0</v>
      </c>
      <c r="J312" s="121"/>
      <c r="K312" s="121"/>
      <c r="L312" s="94">
        <f t="shared" si="159"/>
        <v>0</v>
      </c>
      <c r="M312" s="94">
        <f t="shared" si="160"/>
        <v>0</v>
      </c>
      <c r="N312" s="117"/>
    </row>
    <row r="313" spans="1:15" x14ac:dyDescent="0.25">
      <c r="A313" s="71" t="s">
        <v>281</v>
      </c>
      <c r="B313" s="94"/>
      <c r="C313" s="94"/>
      <c r="D313" s="94"/>
      <c r="E313" s="94"/>
      <c r="F313" s="94">
        <f t="shared" si="161"/>
        <v>0</v>
      </c>
      <c r="G313" s="94"/>
      <c r="H313" s="94"/>
      <c r="I313" s="94">
        <f t="shared" si="162"/>
        <v>0</v>
      </c>
      <c r="J313" s="94"/>
      <c r="K313" s="94"/>
      <c r="L313" s="94">
        <f t="shared" si="159"/>
        <v>0</v>
      </c>
      <c r="M313" s="94">
        <f t="shared" si="160"/>
        <v>0</v>
      </c>
      <c r="N313" s="114"/>
    </row>
    <row r="314" spans="1:15" s="37" customFormat="1" x14ac:dyDescent="0.25">
      <c r="A314" s="164" t="s">
        <v>283</v>
      </c>
      <c r="B314" s="121">
        <f>B315+B316+B317</f>
        <v>236930</v>
      </c>
      <c r="C314" s="121">
        <f>C317</f>
        <v>0</v>
      </c>
      <c r="D314" s="121">
        <f>D317+D315</f>
        <v>98900</v>
      </c>
      <c r="E314" s="121">
        <f>E317+E315</f>
        <v>89800</v>
      </c>
      <c r="F314" s="94">
        <f t="shared" si="161"/>
        <v>0</v>
      </c>
      <c r="G314" s="121"/>
      <c r="H314" s="121">
        <f>H317+H315</f>
        <v>0</v>
      </c>
      <c r="I314" s="94">
        <f t="shared" si="162"/>
        <v>0</v>
      </c>
      <c r="J314" s="121"/>
      <c r="K314" s="121"/>
      <c r="L314" s="94">
        <f t="shared" si="159"/>
        <v>0</v>
      </c>
      <c r="M314" s="94">
        <f t="shared" si="160"/>
        <v>98900</v>
      </c>
      <c r="N314" s="117"/>
    </row>
    <row r="315" spans="1:15" x14ac:dyDescent="0.25">
      <c r="A315" s="71" t="s">
        <v>312</v>
      </c>
      <c r="B315" s="94">
        <v>16990</v>
      </c>
      <c r="C315" s="94"/>
      <c r="D315" s="94">
        <v>46398</v>
      </c>
      <c r="E315" s="94">
        <v>37298</v>
      </c>
      <c r="F315" s="94">
        <f t="shared" si="161"/>
        <v>0</v>
      </c>
      <c r="G315" s="94"/>
      <c r="H315" s="94"/>
      <c r="I315" s="94">
        <f t="shared" si="162"/>
        <v>0</v>
      </c>
      <c r="J315" s="94"/>
      <c r="K315" s="94"/>
      <c r="L315" s="94">
        <f t="shared" si="159"/>
        <v>0</v>
      </c>
      <c r="M315" s="94">
        <f t="shared" si="160"/>
        <v>46398</v>
      </c>
      <c r="N315" s="114"/>
    </row>
    <row r="316" spans="1:15" x14ac:dyDescent="0.25">
      <c r="A316" s="71" t="s">
        <v>351</v>
      </c>
      <c r="B316" s="94">
        <v>33960</v>
      </c>
      <c r="C316" s="94"/>
      <c r="D316" s="94"/>
      <c r="E316" s="94"/>
      <c r="F316" s="94">
        <f t="shared" si="161"/>
        <v>0</v>
      </c>
      <c r="G316" s="94"/>
      <c r="H316" s="94"/>
      <c r="I316" s="94">
        <f t="shared" si="162"/>
        <v>0</v>
      </c>
      <c r="J316" s="94"/>
      <c r="K316" s="94"/>
      <c r="L316" s="94"/>
      <c r="M316" s="94"/>
      <c r="N316" s="114"/>
    </row>
    <row r="317" spans="1:15" x14ac:dyDescent="0.25">
      <c r="A317" s="71" t="s">
        <v>307</v>
      </c>
      <c r="B317" s="94">
        <v>185980</v>
      </c>
      <c r="C317" s="94"/>
      <c r="D317" s="94">
        <v>52502</v>
      </c>
      <c r="E317" s="94">
        <v>52502</v>
      </c>
      <c r="F317" s="94">
        <f t="shared" si="161"/>
        <v>0</v>
      </c>
      <c r="G317" s="94"/>
      <c r="H317" s="94"/>
      <c r="I317" s="94">
        <f t="shared" si="162"/>
        <v>0</v>
      </c>
      <c r="J317" s="94"/>
      <c r="K317" s="94"/>
      <c r="L317" s="94">
        <f t="shared" si="159"/>
        <v>0</v>
      </c>
      <c r="M317" s="94">
        <f t="shared" si="160"/>
        <v>52502</v>
      </c>
      <c r="N317" s="114"/>
    </row>
    <row r="318" spans="1:15" s="37" customFormat="1" x14ac:dyDescent="0.25">
      <c r="A318" s="72" t="s">
        <v>250</v>
      </c>
      <c r="B318" s="116">
        <f>SUM(B319:B340)</f>
        <v>32150129.419999998</v>
      </c>
      <c r="C318" s="116">
        <f>SUM(C319:C340)</f>
        <v>1877029</v>
      </c>
      <c r="D318" s="116">
        <f>SUM(D319:D340)</f>
        <v>30927290.890000004</v>
      </c>
      <c r="E318" s="116">
        <f>SUM(E319:E340)</f>
        <v>17877363.330000002</v>
      </c>
      <c r="F318" s="116">
        <f t="shared" si="161"/>
        <v>0</v>
      </c>
      <c r="G318" s="116">
        <f>SUM(G319:G340)</f>
        <v>0</v>
      </c>
      <c r="H318" s="116">
        <f>SUM(H319:H340)</f>
        <v>0</v>
      </c>
      <c r="I318" s="116">
        <f t="shared" si="162"/>
        <v>0</v>
      </c>
      <c r="J318" s="116">
        <f>SUM(J319:J340)</f>
        <v>0</v>
      </c>
      <c r="K318" s="116">
        <f>SUM(K319:K340)</f>
        <v>0</v>
      </c>
      <c r="L318" s="116">
        <f t="shared" si="159"/>
        <v>0</v>
      </c>
      <c r="M318" s="116">
        <f t="shared" si="160"/>
        <v>30927290.890000004</v>
      </c>
      <c r="N318" s="117"/>
      <c r="O318" s="97"/>
    </row>
    <row r="319" spans="1:15" ht="25.5" hidden="1" x14ac:dyDescent="0.25">
      <c r="A319" s="73" t="s">
        <v>234</v>
      </c>
      <c r="B319" s="115"/>
      <c r="C319" s="115"/>
      <c r="D319" s="115"/>
      <c r="E319" s="115"/>
      <c r="F319" s="115">
        <f t="shared" si="161"/>
        <v>0</v>
      </c>
      <c r="G319" s="115"/>
      <c r="H319" s="115"/>
      <c r="I319" s="115">
        <f t="shared" si="162"/>
        <v>0</v>
      </c>
      <c r="J319" s="115"/>
      <c r="K319" s="115"/>
      <c r="L319" s="115">
        <f t="shared" si="159"/>
        <v>0</v>
      </c>
      <c r="M319" s="115">
        <f t="shared" si="160"/>
        <v>0</v>
      </c>
      <c r="N319" s="114"/>
    </row>
    <row r="320" spans="1:15" x14ac:dyDescent="0.25">
      <c r="A320" s="192" t="s">
        <v>324</v>
      </c>
      <c r="B320" s="115">
        <v>0</v>
      </c>
      <c r="C320" s="115">
        <v>260000</v>
      </c>
      <c r="D320" s="115">
        <v>260000</v>
      </c>
      <c r="E320" s="115">
        <v>260000</v>
      </c>
      <c r="F320" s="115">
        <f t="shared" si="161"/>
        <v>0</v>
      </c>
      <c r="G320" s="115"/>
      <c r="H320" s="115"/>
      <c r="I320" s="115">
        <f t="shared" si="162"/>
        <v>0</v>
      </c>
      <c r="J320" s="115"/>
      <c r="K320" s="115"/>
      <c r="L320" s="115">
        <f t="shared" si="159"/>
        <v>0</v>
      </c>
      <c r="M320" s="115">
        <f t="shared" si="160"/>
        <v>260000</v>
      </c>
      <c r="N320" s="146"/>
    </row>
    <row r="321" spans="1:14" x14ac:dyDescent="0.25">
      <c r="A321" s="73" t="s">
        <v>361</v>
      </c>
      <c r="B321" s="115">
        <v>0</v>
      </c>
      <c r="C321" s="115">
        <v>1617029</v>
      </c>
      <c r="D321" s="115">
        <f>9122009.5+310000</f>
        <v>9432009.5</v>
      </c>
      <c r="E321" s="115">
        <v>1418097.5</v>
      </c>
      <c r="F321" s="115">
        <f t="shared" si="161"/>
        <v>0</v>
      </c>
      <c r="G321" s="115"/>
      <c r="H321" s="115"/>
      <c r="I321" s="115">
        <f t="shared" si="162"/>
        <v>0</v>
      </c>
      <c r="J321" s="115"/>
      <c r="K321" s="115"/>
      <c r="L321" s="115">
        <f t="shared" si="159"/>
        <v>0</v>
      </c>
      <c r="M321" s="115">
        <f t="shared" si="160"/>
        <v>9432009.5</v>
      </c>
      <c r="N321" s="73"/>
    </row>
    <row r="322" spans="1:14" x14ac:dyDescent="0.25">
      <c r="A322" s="73" t="s">
        <v>365</v>
      </c>
      <c r="B322" s="115"/>
      <c r="C322" s="115"/>
      <c r="D322" s="115">
        <v>6009362.3700000001</v>
      </c>
      <c r="E322" s="115">
        <v>6009362.3700000001</v>
      </c>
      <c r="F322" s="115">
        <f t="shared" si="161"/>
        <v>0</v>
      </c>
      <c r="G322" s="115"/>
      <c r="H322" s="115"/>
      <c r="I322" s="115">
        <f t="shared" si="162"/>
        <v>0</v>
      </c>
      <c r="J322" s="115"/>
      <c r="K322" s="115"/>
      <c r="L322" s="115">
        <f t="shared" si="159"/>
        <v>0</v>
      </c>
      <c r="M322" s="105">
        <f t="shared" si="160"/>
        <v>6009362.3700000001</v>
      </c>
      <c r="N322" s="73"/>
    </row>
    <row r="323" spans="1:14" x14ac:dyDescent="0.25">
      <c r="A323" s="73" t="s">
        <v>273</v>
      </c>
      <c r="B323" s="115"/>
      <c r="C323" s="115"/>
      <c r="D323" s="115">
        <v>3793720.34</v>
      </c>
      <c r="E323" s="115">
        <v>3793720.34</v>
      </c>
      <c r="F323" s="115">
        <f t="shared" si="161"/>
        <v>0</v>
      </c>
      <c r="G323" s="115"/>
      <c r="H323" s="115"/>
      <c r="I323" s="115">
        <f t="shared" si="162"/>
        <v>0</v>
      </c>
      <c r="J323" s="115"/>
      <c r="K323" s="115"/>
      <c r="L323" s="115">
        <f t="shared" si="159"/>
        <v>0</v>
      </c>
      <c r="M323" s="105">
        <f t="shared" si="160"/>
        <v>3793720.34</v>
      </c>
      <c r="N323" s="73"/>
    </row>
    <row r="324" spans="1:14" x14ac:dyDescent="0.25">
      <c r="A324" s="73" t="s">
        <v>381</v>
      </c>
      <c r="B324" s="115"/>
      <c r="C324" s="115"/>
      <c r="D324" s="115">
        <v>225000</v>
      </c>
      <c r="E324" s="115">
        <v>225000</v>
      </c>
      <c r="F324" s="94">
        <f t="shared" si="161"/>
        <v>0</v>
      </c>
      <c r="G324" s="115"/>
      <c r="H324" s="115"/>
      <c r="I324" s="94">
        <f t="shared" si="162"/>
        <v>0</v>
      </c>
      <c r="J324" s="115"/>
      <c r="K324" s="115"/>
      <c r="L324" s="115">
        <f t="shared" si="159"/>
        <v>0</v>
      </c>
      <c r="M324" s="115">
        <f t="shared" si="159"/>
        <v>0</v>
      </c>
      <c r="N324" s="73"/>
    </row>
    <row r="325" spans="1:14" x14ac:dyDescent="0.25">
      <c r="A325" s="73" t="s">
        <v>382</v>
      </c>
      <c r="B325" s="115"/>
      <c r="C325" s="115"/>
      <c r="D325" s="115">
        <v>163000</v>
      </c>
      <c r="E325" s="115">
        <v>163000</v>
      </c>
      <c r="F325" s="94">
        <f t="shared" si="161"/>
        <v>0</v>
      </c>
      <c r="G325" s="115"/>
      <c r="H325" s="115"/>
      <c r="I325" s="94">
        <f t="shared" si="162"/>
        <v>0</v>
      </c>
      <c r="J325" s="115"/>
      <c r="K325" s="115"/>
      <c r="L325" s="115">
        <f t="shared" si="159"/>
        <v>0</v>
      </c>
      <c r="M325" s="115">
        <f t="shared" si="159"/>
        <v>0</v>
      </c>
      <c r="N325" s="73"/>
    </row>
    <row r="326" spans="1:14" x14ac:dyDescent="0.25">
      <c r="A326" s="73" t="s">
        <v>389</v>
      </c>
      <c r="B326" s="115"/>
      <c r="C326" s="115"/>
      <c r="D326" s="115">
        <f>210000+216370</f>
        <v>426370</v>
      </c>
      <c r="E326" s="115">
        <f>150000+216370</f>
        <v>366370</v>
      </c>
      <c r="F326" s="94">
        <f t="shared" si="161"/>
        <v>0</v>
      </c>
      <c r="G326" s="115"/>
      <c r="H326" s="115"/>
      <c r="I326" s="94">
        <f t="shared" si="162"/>
        <v>0</v>
      </c>
      <c r="J326" s="115"/>
      <c r="K326" s="115"/>
      <c r="L326" s="115">
        <f t="shared" si="159"/>
        <v>0</v>
      </c>
      <c r="M326" s="115">
        <f t="shared" si="159"/>
        <v>0</v>
      </c>
      <c r="N326" s="73"/>
    </row>
    <row r="327" spans="1:14" x14ac:dyDescent="0.25">
      <c r="A327" s="73" t="s">
        <v>368</v>
      </c>
      <c r="B327" s="115"/>
      <c r="C327" s="115"/>
      <c r="D327" s="115">
        <f>114432.89+40000</f>
        <v>154432.89000000001</v>
      </c>
      <c r="E327" s="115">
        <v>114432.89</v>
      </c>
      <c r="F327" s="115">
        <f t="shared" si="161"/>
        <v>0</v>
      </c>
      <c r="G327" s="115"/>
      <c r="H327" s="115"/>
      <c r="I327" s="115">
        <f t="shared" si="162"/>
        <v>0</v>
      </c>
      <c r="J327" s="115"/>
      <c r="K327" s="115"/>
      <c r="L327" s="115">
        <f t="shared" si="159"/>
        <v>0</v>
      </c>
      <c r="M327" s="105">
        <f t="shared" si="160"/>
        <v>154432.89000000001</v>
      </c>
      <c r="N327" s="73"/>
    </row>
    <row r="328" spans="1:14" x14ac:dyDescent="0.25">
      <c r="A328" s="73" t="s">
        <v>354</v>
      </c>
      <c r="B328" s="105">
        <v>81300</v>
      </c>
      <c r="C328" s="115"/>
      <c r="D328" s="115">
        <v>163550</v>
      </c>
      <c r="E328" s="105">
        <v>163550</v>
      </c>
      <c r="F328" s="115">
        <f t="shared" si="161"/>
        <v>0</v>
      </c>
      <c r="G328" s="115"/>
      <c r="H328" s="115"/>
      <c r="I328" s="115">
        <f t="shared" si="162"/>
        <v>0</v>
      </c>
      <c r="J328" s="115"/>
      <c r="K328" s="115"/>
      <c r="L328" s="115">
        <f t="shared" si="159"/>
        <v>0</v>
      </c>
      <c r="M328" s="105">
        <f t="shared" si="160"/>
        <v>163550</v>
      </c>
      <c r="N328" s="147"/>
    </row>
    <row r="329" spans="1:14" x14ac:dyDescent="0.25">
      <c r="A329" s="73" t="s">
        <v>366</v>
      </c>
      <c r="B329" s="105">
        <v>0</v>
      </c>
      <c r="C329" s="105"/>
      <c r="D329" s="105">
        <v>5123579.1900000004</v>
      </c>
      <c r="E329" s="105">
        <v>1626804.63</v>
      </c>
      <c r="F329" s="105">
        <f t="shared" si="161"/>
        <v>0</v>
      </c>
      <c r="G329" s="105"/>
      <c r="H329" s="105"/>
      <c r="I329" s="105">
        <f t="shared" si="162"/>
        <v>0</v>
      </c>
      <c r="J329" s="105"/>
      <c r="K329" s="105"/>
      <c r="L329" s="105">
        <f t="shared" si="159"/>
        <v>0</v>
      </c>
      <c r="M329" s="105">
        <f t="shared" si="160"/>
        <v>5123579.1900000004</v>
      </c>
      <c r="N329" s="147"/>
    </row>
    <row r="330" spans="1:14" x14ac:dyDescent="0.25">
      <c r="A330" s="73" t="s">
        <v>352</v>
      </c>
      <c r="B330" s="105">
        <v>176900</v>
      </c>
      <c r="C330" s="105"/>
      <c r="D330" s="105">
        <v>303720</v>
      </c>
      <c r="E330" s="105"/>
      <c r="F330" s="105">
        <f t="shared" si="161"/>
        <v>0</v>
      </c>
      <c r="G330" s="105"/>
      <c r="H330" s="105"/>
      <c r="I330" s="105">
        <f t="shared" si="162"/>
        <v>0</v>
      </c>
      <c r="J330" s="105"/>
      <c r="K330" s="105"/>
      <c r="L330" s="105">
        <f t="shared" si="159"/>
        <v>0</v>
      </c>
      <c r="M330" s="105">
        <f t="shared" si="160"/>
        <v>303720</v>
      </c>
      <c r="N330" s="154"/>
    </row>
    <row r="331" spans="1:14" x14ac:dyDescent="0.25">
      <c r="A331" s="73" t="s">
        <v>390</v>
      </c>
      <c r="B331" s="105"/>
      <c r="C331" s="105"/>
      <c r="D331" s="105">
        <v>284700</v>
      </c>
      <c r="E331" s="105"/>
      <c r="F331" s="105">
        <f t="shared" si="161"/>
        <v>0</v>
      </c>
      <c r="G331" s="105"/>
      <c r="H331" s="105"/>
      <c r="I331" s="105">
        <f t="shared" si="162"/>
        <v>0</v>
      </c>
      <c r="J331" s="105"/>
      <c r="K331" s="105"/>
      <c r="L331" s="105">
        <f t="shared" si="159"/>
        <v>0</v>
      </c>
      <c r="M331" s="105">
        <f t="shared" si="160"/>
        <v>284700</v>
      </c>
      <c r="N331" s="154"/>
    </row>
    <row r="332" spans="1:14" x14ac:dyDescent="0.25">
      <c r="A332" s="73" t="s">
        <v>391</v>
      </c>
      <c r="B332" s="105"/>
      <c r="C332" s="105"/>
      <c r="D332" s="105">
        <v>197000</v>
      </c>
      <c r="E332" s="105"/>
      <c r="F332" s="105">
        <f t="shared" si="161"/>
        <v>0</v>
      </c>
      <c r="G332" s="105"/>
      <c r="H332" s="105"/>
      <c r="I332" s="105">
        <f t="shared" si="162"/>
        <v>0</v>
      </c>
      <c r="J332" s="105"/>
      <c r="K332" s="105"/>
      <c r="L332" s="105">
        <f t="shared" si="159"/>
        <v>0</v>
      </c>
      <c r="M332" s="105">
        <f t="shared" si="160"/>
        <v>197000</v>
      </c>
      <c r="N332" s="154"/>
    </row>
    <row r="333" spans="1:14" x14ac:dyDescent="0.25">
      <c r="A333" s="73" t="s">
        <v>307</v>
      </c>
      <c r="B333" s="105"/>
      <c r="C333" s="105"/>
      <c r="D333" s="105">
        <v>653821</v>
      </c>
      <c r="E333" s="105"/>
      <c r="F333" s="105">
        <f t="shared" si="161"/>
        <v>0</v>
      </c>
      <c r="G333" s="105"/>
      <c r="H333" s="105"/>
      <c r="I333" s="105">
        <f t="shared" si="162"/>
        <v>0</v>
      </c>
      <c r="J333" s="105"/>
      <c r="K333" s="105"/>
      <c r="L333" s="105">
        <f t="shared" si="159"/>
        <v>0</v>
      </c>
      <c r="M333" s="105">
        <f t="shared" si="160"/>
        <v>653821</v>
      </c>
      <c r="N333" s="154"/>
    </row>
    <row r="334" spans="1:14" x14ac:dyDescent="0.25">
      <c r="A334" s="73" t="s">
        <v>353</v>
      </c>
      <c r="B334" s="105">
        <v>166383.5</v>
      </c>
      <c r="C334" s="105"/>
      <c r="D334" s="105"/>
      <c r="E334" s="105"/>
      <c r="F334" s="105">
        <f t="shared" si="161"/>
        <v>0</v>
      </c>
      <c r="G334" s="105"/>
      <c r="H334" s="105"/>
      <c r="I334" s="105">
        <f t="shared" si="162"/>
        <v>0</v>
      </c>
      <c r="J334" s="105"/>
      <c r="K334" s="105"/>
      <c r="L334" s="105">
        <f t="shared" si="159"/>
        <v>0</v>
      </c>
      <c r="M334" s="105">
        <f t="shared" si="160"/>
        <v>0</v>
      </c>
      <c r="N334" s="154"/>
    </row>
    <row r="335" spans="1:14" ht="42.75" customHeight="1" x14ac:dyDescent="0.25">
      <c r="A335" s="71" t="s">
        <v>319</v>
      </c>
      <c r="B335" s="106">
        <v>437950</v>
      </c>
      <c r="C335" s="106"/>
      <c r="D335" s="106"/>
      <c r="E335" s="106"/>
      <c r="F335" s="106">
        <f t="shared" si="161"/>
        <v>0</v>
      </c>
      <c r="G335" s="106"/>
      <c r="H335" s="106"/>
      <c r="I335" s="106">
        <f t="shared" si="162"/>
        <v>0</v>
      </c>
      <c r="J335" s="106"/>
      <c r="K335" s="106"/>
      <c r="L335" s="106">
        <f t="shared" si="159"/>
        <v>0</v>
      </c>
      <c r="M335" s="106">
        <f t="shared" si="160"/>
        <v>0</v>
      </c>
      <c r="N335" s="147"/>
    </row>
    <row r="336" spans="1:14" x14ac:dyDescent="0.25">
      <c r="A336" s="73" t="s">
        <v>369</v>
      </c>
      <c r="B336" s="105"/>
      <c r="C336" s="105"/>
      <c r="D336" s="105">
        <v>98457</v>
      </c>
      <c r="E336" s="107">
        <v>98457</v>
      </c>
      <c r="F336" s="105">
        <f t="shared" si="161"/>
        <v>0</v>
      </c>
      <c r="G336" s="105"/>
      <c r="H336" s="105"/>
      <c r="I336" s="105">
        <f t="shared" si="162"/>
        <v>0</v>
      </c>
      <c r="J336" s="105"/>
      <c r="K336" s="105"/>
      <c r="L336" s="105">
        <f t="shared" si="159"/>
        <v>0</v>
      </c>
      <c r="M336" s="105">
        <f t="shared" si="160"/>
        <v>98457</v>
      </c>
      <c r="N336" s="73"/>
    </row>
    <row r="337" spans="1:15" x14ac:dyDescent="0.25">
      <c r="A337" s="73" t="s">
        <v>338</v>
      </c>
      <c r="B337" s="107">
        <v>268000</v>
      </c>
      <c r="C337" s="105"/>
      <c r="D337" s="105"/>
      <c r="E337" s="107"/>
      <c r="F337" s="105">
        <f t="shared" si="161"/>
        <v>0</v>
      </c>
      <c r="G337" s="107"/>
      <c r="H337" s="107"/>
      <c r="I337" s="105">
        <f t="shared" si="162"/>
        <v>0</v>
      </c>
      <c r="J337" s="107"/>
      <c r="K337" s="107"/>
      <c r="L337" s="105">
        <f t="shared" si="159"/>
        <v>0</v>
      </c>
      <c r="M337" s="105">
        <f t="shared" si="160"/>
        <v>0</v>
      </c>
      <c r="N337" s="73"/>
    </row>
    <row r="338" spans="1:15" ht="25.5" x14ac:dyDescent="0.25">
      <c r="A338" s="73" t="s">
        <v>367</v>
      </c>
      <c r="B338" s="107">
        <v>30794014.059999999</v>
      </c>
      <c r="C338" s="105"/>
      <c r="D338" s="105">
        <v>3638568.6</v>
      </c>
      <c r="E338" s="107">
        <v>3638568.6</v>
      </c>
      <c r="F338" s="105">
        <f t="shared" si="161"/>
        <v>0</v>
      </c>
      <c r="G338" s="107"/>
      <c r="H338" s="107"/>
      <c r="I338" s="105">
        <f t="shared" si="162"/>
        <v>0</v>
      </c>
      <c r="J338" s="107"/>
      <c r="K338" s="107"/>
      <c r="L338" s="105">
        <f t="shared" si="159"/>
        <v>0</v>
      </c>
      <c r="M338" s="105">
        <f t="shared" si="160"/>
        <v>3638568.6</v>
      </c>
      <c r="N338" s="147"/>
    </row>
    <row r="339" spans="1:15" x14ac:dyDescent="0.25">
      <c r="A339" s="73" t="s">
        <v>320</v>
      </c>
      <c r="B339" s="107">
        <v>60581.86</v>
      </c>
      <c r="C339" s="105"/>
      <c r="D339" s="105"/>
      <c r="E339" s="107"/>
      <c r="F339" s="105">
        <f t="shared" si="161"/>
        <v>0</v>
      </c>
      <c r="G339" s="107"/>
      <c r="H339" s="107"/>
      <c r="I339" s="105">
        <f t="shared" si="162"/>
        <v>0</v>
      </c>
      <c r="J339" s="107"/>
      <c r="K339" s="107"/>
      <c r="L339" s="105">
        <f t="shared" si="159"/>
        <v>0</v>
      </c>
      <c r="M339" s="105">
        <f t="shared" si="160"/>
        <v>0</v>
      </c>
      <c r="N339" s="147"/>
    </row>
    <row r="340" spans="1:15" x14ac:dyDescent="0.25">
      <c r="A340" s="73" t="s">
        <v>321</v>
      </c>
      <c r="B340" s="107">
        <v>165000</v>
      </c>
      <c r="C340" s="105">
        <v>0</v>
      </c>
      <c r="D340" s="105">
        <v>0</v>
      </c>
      <c r="E340" s="107"/>
      <c r="F340" s="107">
        <f t="shared" si="161"/>
        <v>0</v>
      </c>
      <c r="G340" s="107"/>
      <c r="H340" s="107"/>
      <c r="I340" s="107">
        <f t="shared" si="162"/>
        <v>0</v>
      </c>
      <c r="J340" s="107"/>
      <c r="K340" s="107"/>
      <c r="L340" s="105">
        <f t="shared" si="159"/>
        <v>0</v>
      </c>
      <c r="M340" s="105">
        <f t="shared" si="160"/>
        <v>0</v>
      </c>
      <c r="N340" s="147"/>
    </row>
    <row r="341" spans="1:15" s="37" customFormat="1" ht="17.25" customHeight="1" x14ac:dyDescent="0.25">
      <c r="A341" s="72" t="s">
        <v>251</v>
      </c>
      <c r="B341" s="116">
        <f>SUM(B342:B381)</f>
        <v>139473334.87</v>
      </c>
      <c r="C341" s="116">
        <f>SUM(C342:C381)</f>
        <v>43165421.530000001</v>
      </c>
      <c r="D341" s="116">
        <f>SUM(D342:D381)</f>
        <v>48276327.830000013</v>
      </c>
      <c r="E341" s="130">
        <f>SUM(E342:E381)</f>
        <v>36336693.140000001</v>
      </c>
      <c r="F341" s="130">
        <f t="shared" ref="F341:F399" si="173">G341+H341</f>
        <v>0</v>
      </c>
      <c r="G341" s="130">
        <f>SUM(G342:G381)</f>
        <v>0</v>
      </c>
      <c r="H341" s="130">
        <f>SUM(H342:H381)</f>
        <v>0</v>
      </c>
      <c r="I341" s="130">
        <f t="shared" ref="I341:I399" si="174">J341+K341</f>
        <v>-1480649.88</v>
      </c>
      <c r="J341" s="130">
        <f>SUM(J342:J357)</f>
        <v>-1480649.88</v>
      </c>
      <c r="K341" s="130">
        <f>SUM(K342:K381)</f>
        <v>0</v>
      </c>
      <c r="L341" s="130">
        <f t="shared" ref="L341:L398" si="175">F341+I341</f>
        <v>-1480649.88</v>
      </c>
      <c r="M341" s="116">
        <f t="shared" ref="M341:M391" si="176">D341+L341</f>
        <v>46795677.95000001</v>
      </c>
      <c r="N341" s="117"/>
      <c r="O341" s="97"/>
    </row>
    <row r="342" spans="1:15" ht="31.5" customHeight="1" x14ac:dyDescent="0.25">
      <c r="A342" s="73" t="s">
        <v>363</v>
      </c>
      <c r="B342" s="115"/>
      <c r="C342" s="115">
        <v>6000000</v>
      </c>
      <c r="D342" s="115">
        <v>4569749</v>
      </c>
      <c r="E342" s="105">
        <v>1282639.1399999999</v>
      </c>
      <c r="F342" s="131">
        <f t="shared" si="173"/>
        <v>0</v>
      </c>
      <c r="G342" s="131"/>
      <c r="H342" s="131"/>
      <c r="I342" s="131">
        <f t="shared" si="174"/>
        <v>0</v>
      </c>
      <c r="J342" s="131"/>
      <c r="K342" s="131"/>
      <c r="L342" s="131">
        <f t="shared" si="175"/>
        <v>0</v>
      </c>
      <c r="M342" s="115">
        <f t="shared" si="176"/>
        <v>4569749</v>
      </c>
      <c r="N342" s="147"/>
    </row>
    <row r="343" spans="1:15" x14ac:dyDescent="0.25">
      <c r="A343" s="73" t="s">
        <v>355</v>
      </c>
      <c r="B343" s="115">
        <v>2110907</v>
      </c>
      <c r="C343" s="115"/>
      <c r="D343" s="115"/>
      <c r="E343" s="115"/>
      <c r="F343" s="131">
        <f t="shared" si="173"/>
        <v>0</v>
      </c>
      <c r="G343" s="131"/>
      <c r="H343" s="131">
        <v>0</v>
      </c>
      <c r="I343" s="131">
        <f t="shared" si="174"/>
        <v>0</v>
      </c>
      <c r="J343" s="131"/>
      <c r="K343" s="131"/>
      <c r="L343" s="131">
        <f t="shared" si="175"/>
        <v>0</v>
      </c>
      <c r="M343" s="115">
        <f t="shared" si="176"/>
        <v>0</v>
      </c>
      <c r="N343" s="73"/>
    </row>
    <row r="344" spans="1:15" ht="41.25" customHeight="1" x14ac:dyDescent="0.25">
      <c r="A344" s="171" t="s">
        <v>377</v>
      </c>
      <c r="B344" s="105"/>
      <c r="C344" s="105"/>
      <c r="D344" s="105">
        <v>2457381.06</v>
      </c>
      <c r="E344" s="105">
        <v>2457381.06</v>
      </c>
      <c r="F344" s="107">
        <f t="shared" si="173"/>
        <v>0</v>
      </c>
      <c r="G344" s="107"/>
      <c r="H344" s="107"/>
      <c r="I344" s="107">
        <f t="shared" si="174"/>
        <v>0</v>
      </c>
      <c r="J344" s="107"/>
      <c r="K344" s="107"/>
      <c r="L344" s="107">
        <f t="shared" si="175"/>
        <v>0</v>
      </c>
      <c r="M344" s="105">
        <f t="shared" si="176"/>
        <v>2457381.06</v>
      </c>
      <c r="N344" s="171"/>
    </row>
    <row r="345" spans="1:15" ht="30" customHeight="1" x14ac:dyDescent="0.25">
      <c r="A345" s="71" t="s">
        <v>278</v>
      </c>
      <c r="B345" s="105">
        <v>10434178.310000001</v>
      </c>
      <c r="C345" s="105">
        <v>12811680</v>
      </c>
      <c r="D345" s="105">
        <f>12811680-312480</f>
        <v>12499200</v>
      </c>
      <c r="E345" s="105">
        <v>11228260</v>
      </c>
      <c r="F345" s="107">
        <f t="shared" si="173"/>
        <v>0</v>
      </c>
      <c r="G345" s="107"/>
      <c r="H345" s="107"/>
      <c r="I345" s="107">
        <f t="shared" si="174"/>
        <v>-600000</v>
      </c>
      <c r="J345" s="107">
        <v>-600000</v>
      </c>
      <c r="K345" s="107"/>
      <c r="L345" s="107">
        <f t="shared" si="175"/>
        <v>-600000</v>
      </c>
      <c r="M345" s="105">
        <f t="shared" si="176"/>
        <v>11899200</v>
      </c>
      <c r="N345" s="114"/>
    </row>
    <row r="346" spans="1:15" ht="30" customHeight="1" x14ac:dyDescent="0.25">
      <c r="A346" s="71" t="s">
        <v>341</v>
      </c>
      <c r="B346" s="105">
        <v>156240</v>
      </c>
      <c r="C346" s="105">
        <v>624960</v>
      </c>
      <c r="D346" s="105">
        <v>624960</v>
      </c>
      <c r="E346" s="105">
        <v>572880</v>
      </c>
      <c r="F346" s="107">
        <f t="shared" si="173"/>
        <v>0</v>
      </c>
      <c r="G346" s="107"/>
      <c r="H346" s="107"/>
      <c r="I346" s="107">
        <f t="shared" si="174"/>
        <v>0</v>
      </c>
      <c r="J346" s="107"/>
      <c r="K346" s="107"/>
      <c r="L346" s="107">
        <f t="shared" si="175"/>
        <v>0</v>
      </c>
      <c r="M346" s="105">
        <f t="shared" si="176"/>
        <v>624960</v>
      </c>
      <c r="N346" s="114"/>
    </row>
    <row r="347" spans="1:15" ht="30" customHeight="1" x14ac:dyDescent="0.25">
      <c r="A347" s="71" t="s">
        <v>383</v>
      </c>
      <c r="B347" s="105">
        <v>503122.46</v>
      </c>
      <c r="C347" s="105"/>
      <c r="D347" s="105">
        <v>273400</v>
      </c>
      <c r="E347" s="105">
        <v>232300</v>
      </c>
      <c r="F347" s="107">
        <f t="shared" si="173"/>
        <v>0</v>
      </c>
      <c r="G347" s="107"/>
      <c r="H347" s="107"/>
      <c r="I347" s="107">
        <f t="shared" si="174"/>
        <v>0</v>
      </c>
      <c r="J347" s="107"/>
      <c r="K347" s="107"/>
      <c r="L347" s="107">
        <f t="shared" ref="L347" si="177">F347+I347</f>
        <v>0</v>
      </c>
      <c r="M347" s="105">
        <f t="shared" ref="M347" si="178">D347+L347</f>
        <v>273400</v>
      </c>
      <c r="N347" s="147"/>
    </row>
    <row r="348" spans="1:15" ht="30" customHeight="1" x14ac:dyDescent="0.25">
      <c r="A348" s="71" t="s">
        <v>361</v>
      </c>
      <c r="B348" s="105"/>
      <c r="C348" s="105">
        <v>2456269</v>
      </c>
      <c r="D348" s="105">
        <f>2456269+334000</f>
        <v>2790269</v>
      </c>
      <c r="E348" s="105">
        <v>2456269</v>
      </c>
      <c r="F348" s="107">
        <f t="shared" si="173"/>
        <v>0</v>
      </c>
      <c r="G348" s="107"/>
      <c r="H348" s="107"/>
      <c r="I348" s="107">
        <f t="shared" si="174"/>
        <v>0</v>
      </c>
      <c r="J348" s="107"/>
      <c r="K348" s="107"/>
      <c r="L348" s="107">
        <f t="shared" ref="L348" si="179">F348+I348</f>
        <v>0</v>
      </c>
      <c r="M348" s="105">
        <f t="shared" ref="M348" si="180">D348+L348</f>
        <v>2790269</v>
      </c>
      <c r="N348" s="146"/>
    </row>
    <row r="349" spans="1:15" ht="36" customHeight="1" x14ac:dyDescent="0.25">
      <c r="A349" s="73" t="s">
        <v>294</v>
      </c>
      <c r="B349" s="105">
        <v>1275836.6399999999</v>
      </c>
      <c r="C349" s="105">
        <v>1279737.51</v>
      </c>
      <c r="D349" s="105">
        <v>1279737.51</v>
      </c>
      <c r="E349" s="105">
        <v>1173095</v>
      </c>
      <c r="F349" s="107">
        <f t="shared" si="173"/>
        <v>0</v>
      </c>
      <c r="G349" s="107"/>
      <c r="H349" s="107"/>
      <c r="I349" s="107">
        <f t="shared" si="174"/>
        <v>0</v>
      </c>
      <c r="J349" s="107"/>
      <c r="K349" s="107"/>
      <c r="L349" s="107">
        <f t="shared" si="175"/>
        <v>0</v>
      </c>
      <c r="M349" s="105">
        <f t="shared" si="176"/>
        <v>1279737.51</v>
      </c>
      <c r="N349" s="114"/>
    </row>
    <row r="350" spans="1:15" ht="26.25" customHeight="1" x14ac:dyDescent="0.25">
      <c r="A350" s="73" t="s">
        <v>362</v>
      </c>
      <c r="B350" s="105"/>
      <c r="C350" s="105">
        <v>568884.79</v>
      </c>
      <c r="D350" s="105">
        <v>568884.79</v>
      </c>
      <c r="E350" s="105">
        <v>568884.79</v>
      </c>
      <c r="F350" s="107">
        <f t="shared" si="173"/>
        <v>0</v>
      </c>
      <c r="G350" s="107"/>
      <c r="H350" s="107"/>
      <c r="I350" s="107">
        <f t="shared" si="174"/>
        <v>0</v>
      </c>
      <c r="J350" s="107"/>
      <c r="K350" s="107"/>
      <c r="L350" s="107">
        <f t="shared" si="175"/>
        <v>0</v>
      </c>
      <c r="M350" s="115">
        <f t="shared" si="176"/>
        <v>568884.79</v>
      </c>
      <c r="N350" s="185"/>
    </row>
    <row r="351" spans="1:15" x14ac:dyDescent="0.25">
      <c r="A351" s="73" t="s">
        <v>279</v>
      </c>
      <c r="B351" s="105">
        <v>9494655.6899999995</v>
      </c>
      <c r="C351" s="105">
        <v>10227199.43</v>
      </c>
      <c r="D351" s="105">
        <v>10227199.43</v>
      </c>
      <c r="E351" s="105">
        <f>7954488.43+1136355.49</f>
        <v>9090843.9199999999</v>
      </c>
      <c r="F351" s="107">
        <f t="shared" si="173"/>
        <v>0</v>
      </c>
      <c r="G351" s="107"/>
      <c r="H351" s="107"/>
      <c r="I351" s="107">
        <f t="shared" si="174"/>
        <v>-880649.88</v>
      </c>
      <c r="J351" s="107">
        <f>-827810.89-52838.99</f>
        <v>-880649.88</v>
      </c>
      <c r="K351" s="107">
        <v>0</v>
      </c>
      <c r="L351" s="107">
        <f t="shared" si="175"/>
        <v>-880649.88</v>
      </c>
      <c r="M351" s="115">
        <f t="shared" si="176"/>
        <v>9346549.5499999989</v>
      </c>
      <c r="N351" s="146"/>
    </row>
    <row r="352" spans="1:15" x14ac:dyDescent="0.25">
      <c r="A352" s="73" t="s">
        <v>356</v>
      </c>
      <c r="B352" s="107">
        <v>816480</v>
      </c>
      <c r="C352" s="105">
        <v>6460094.7999999998</v>
      </c>
      <c r="D352" s="105">
        <f>6460094.8-1400000-657613.17</f>
        <v>4402481.63</v>
      </c>
      <c r="E352" s="105">
        <f>3042727.82+60500</f>
        <v>3103227.82</v>
      </c>
      <c r="F352" s="107">
        <f t="shared" si="173"/>
        <v>0</v>
      </c>
      <c r="G352" s="107"/>
      <c r="H352" s="107"/>
      <c r="I352" s="107">
        <f t="shared" si="174"/>
        <v>0</v>
      </c>
      <c r="J352" s="107"/>
      <c r="K352" s="107"/>
      <c r="L352" s="107">
        <f t="shared" si="175"/>
        <v>0</v>
      </c>
      <c r="M352" s="115">
        <f t="shared" si="176"/>
        <v>4402481.63</v>
      </c>
      <c r="N352" s="146"/>
    </row>
    <row r="353" spans="1:14" x14ac:dyDescent="0.25">
      <c r="A353" s="73" t="s">
        <v>357</v>
      </c>
      <c r="B353" s="107">
        <v>35400</v>
      </c>
      <c r="C353" s="105"/>
      <c r="D353" s="105"/>
      <c r="E353" s="105">
        <v>0</v>
      </c>
      <c r="F353" s="107">
        <f t="shared" si="173"/>
        <v>0</v>
      </c>
      <c r="G353" s="107"/>
      <c r="H353" s="107"/>
      <c r="I353" s="107">
        <f t="shared" si="174"/>
        <v>0</v>
      </c>
      <c r="J353" s="107"/>
      <c r="K353" s="107"/>
      <c r="L353" s="107">
        <f t="shared" si="175"/>
        <v>0</v>
      </c>
      <c r="M353" s="115">
        <f t="shared" si="176"/>
        <v>0</v>
      </c>
      <c r="N353" s="73"/>
    </row>
    <row r="354" spans="1:14" ht="25.5" x14ac:dyDescent="0.25">
      <c r="A354" s="73" t="s">
        <v>358</v>
      </c>
      <c r="B354" s="107">
        <v>553812.53</v>
      </c>
      <c r="C354" s="105"/>
      <c r="D354" s="105"/>
      <c r="E354" s="105"/>
      <c r="F354" s="107">
        <f t="shared" si="173"/>
        <v>0</v>
      </c>
      <c r="G354" s="107"/>
      <c r="H354" s="107"/>
      <c r="I354" s="107">
        <f t="shared" si="174"/>
        <v>0</v>
      </c>
      <c r="J354" s="107"/>
      <c r="K354" s="107"/>
      <c r="L354" s="107">
        <f t="shared" si="175"/>
        <v>0</v>
      </c>
      <c r="M354" s="115">
        <f t="shared" si="176"/>
        <v>0</v>
      </c>
      <c r="N354" s="73"/>
    </row>
    <row r="355" spans="1:14" x14ac:dyDescent="0.25">
      <c r="A355" s="73" t="s">
        <v>390</v>
      </c>
      <c r="B355" s="107"/>
      <c r="C355" s="105"/>
      <c r="D355" s="105">
        <v>821497</v>
      </c>
      <c r="E355" s="105">
        <v>0</v>
      </c>
      <c r="F355" s="107">
        <f t="shared" si="173"/>
        <v>0</v>
      </c>
      <c r="G355" s="107"/>
      <c r="H355" s="107"/>
      <c r="I355" s="107">
        <f t="shared" si="174"/>
        <v>0</v>
      </c>
      <c r="J355" s="107"/>
      <c r="K355" s="107"/>
      <c r="L355" s="107">
        <f t="shared" si="175"/>
        <v>0</v>
      </c>
      <c r="M355" s="115">
        <f t="shared" si="176"/>
        <v>821497</v>
      </c>
      <c r="N355" s="73"/>
    </row>
    <row r="356" spans="1:14" ht="35.25" customHeight="1" x14ac:dyDescent="0.25">
      <c r="A356" s="73" t="s">
        <v>392</v>
      </c>
      <c r="B356" s="107"/>
      <c r="C356" s="105"/>
      <c r="D356" s="105">
        <v>1694795</v>
      </c>
      <c r="E356" s="105">
        <v>0</v>
      </c>
      <c r="F356" s="107">
        <f t="shared" si="173"/>
        <v>0</v>
      </c>
      <c r="G356" s="107"/>
      <c r="H356" s="107"/>
      <c r="I356" s="107">
        <f t="shared" si="174"/>
        <v>0</v>
      </c>
      <c r="J356" s="107"/>
      <c r="K356" s="107"/>
      <c r="L356" s="107">
        <f t="shared" si="175"/>
        <v>0</v>
      </c>
      <c r="M356" s="115">
        <f t="shared" si="176"/>
        <v>1694795</v>
      </c>
      <c r="N356" s="73"/>
    </row>
    <row r="357" spans="1:14" ht="51" x14ac:dyDescent="0.25">
      <c r="A357" s="73" t="s">
        <v>270</v>
      </c>
      <c r="B357" s="105">
        <v>591480</v>
      </c>
      <c r="C357" s="105">
        <v>1485000</v>
      </c>
      <c r="D357" s="105">
        <v>1194982.74</v>
      </c>
      <c r="E357" s="105">
        <v>1194982.74</v>
      </c>
      <c r="F357" s="107">
        <f t="shared" si="173"/>
        <v>0</v>
      </c>
      <c r="G357" s="107"/>
      <c r="H357" s="107"/>
      <c r="I357" s="107">
        <f t="shared" si="174"/>
        <v>0</v>
      </c>
      <c r="J357" s="107"/>
      <c r="K357" s="107"/>
      <c r="L357" s="107">
        <f t="shared" si="175"/>
        <v>0</v>
      </c>
      <c r="M357" s="115">
        <f t="shared" si="176"/>
        <v>1194982.74</v>
      </c>
      <c r="N357" s="146"/>
    </row>
    <row r="358" spans="1:14" ht="27" customHeight="1" x14ac:dyDescent="0.25">
      <c r="A358" s="73" t="s">
        <v>276</v>
      </c>
      <c r="B358" s="105">
        <v>331435.34999999998</v>
      </c>
      <c r="C358" s="105">
        <v>0</v>
      </c>
      <c r="D358" s="105">
        <v>0</v>
      </c>
      <c r="E358" s="105">
        <v>0</v>
      </c>
      <c r="F358" s="107">
        <f t="shared" si="173"/>
        <v>0</v>
      </c>
      <c r="G358" s="107"/>
      <c r="H358" s="107"/>
      <c r="I358" s="107">
        <f t="shared" si="174"/>
        <v>0</v>
      </c>
      <c r="J358" s="107"/>
      <c r="K358" s="107"/>
      <c r="L358" s="107">
        <f t="shared" si="175"/>
        <v>0</v>
      </c>
      <c r="M358" s="115">
        <f t="shared" si="176"/>
        <v>0</v>
      </c>
      <c r="N358" s="146"/>
    </row>
    <row r="359" spans="1:14" ht="31.5" customHeight="1" x14ac:dyDescent="0.25">
      <c r="A359" s="171" t="s">
        <v>338</v>
      </c>
      <c r="B359" s="105">
        <v>268000</v>
      </c>
      <c r="C359" s="105"/>
      <c r="D359" s="105"/>
      <c r="E359" s="105">
        <v>0</v>
      </c>
      <c r="F359" s="107">
        <f t="shared" si="173"/>
        <v>0</v>
      </c>
      <c r="G359" s="107"/>
      <c r="H359" s="107"/>
      <c r="I359" s="107"/>
      <c r="J359" s="107"/>
      <c r="K359" s="107"/>
      <c r="L359" s="107">
        <f t="shared" si="175"/>
        <v>0</v>
      </c>
      <c r="M359" s="115">
        <f t="shared" si="176"/>
        <v>0</v>
      </c>
      <c r="N359" s="171"/>
    </row>
    <row r="360" spans="1:14" ht="33" customHeight="1" x14ac:dyDescent="0.25">
      <c r="A360" s="73" t="s">
        <v>273</v>
      </c>
      <c r="B360" s="105">
        <v>1611000</v>
      </c>
      <c r="C360" s="105">
        <v>0</v>
      </c>
      <c r="D360" s="105">
        <v>0</v>
      </c>
      <c r="E360" s="105">
        <v>0</v>
      </c>
      <c r="F360" s="107">
        <f t="shared" si="173"/>
        <v>0</v>
      </c>
      <c r="G360" s="107"/>
      <c r="H360" s="107"/>
      <c r="I360" s="107">
        <v>0</v>
      </c>
      <c r="J360" s="107"/>
      <c r="K360" s="107"/>
      <c r="L360" s="107">
        <f t="shared" si="175"/>
        <v>0</v>
      </c>
      <c r="M360" s="115">
        <f t="shared" si="176"/>
        <v>0</v>
      </c>
      <c r="N360" s="147"/>
    </row>
    <row r="361" spans="1:14" ht="68.25" customHeight="1" x14ac:dyDescent="0.25">
      <c r="A361" s="171" t="s">
        <v>340</v>
      </c>
      <c r="B361" s="105">
        <v>100000</v>
      </c>
      <c r="C361" s="105">
        <v>598582</v>
      </c>
      <c r="D361" s="105">
        <v>598582</v>
      </c>
      <c r="E361" s="105">
        <v>598582</v>
      </c>
      <c r="F361" s="107">
        <f t="shared" si="173"/>
        <v>0</v>
      </c>
      <c r="G361" s="107"/>
      <c r="H361" s="107"/>
      <c r="I361" s="107">
        <f t="shared" si="174"/>
        <v>0</v>
      </c>
      <c r="J361" s="107"/>
      <c r="K361" s="107"/>
      <c r="L361" s="107">
        <f t="shared" si="175"/>
        <v>0</v>
      </c>
      <c r="M361" s="115">
        <f t="shared" si="176"/>
        <v>598582</v>
      </c>
      <c r="N361" s="171"/>
    </row>
    <row r="362" spans="1:14" ht="28.5" customHeight="1" x14ac:dyDescent="0.25">
      <c r="A362" s="73" t="s">
        <v>378</v>
      </c>
      <c r="B362" s="105"/>
      <c r="C362" s="105">
        <v>0</v>
      </c>
      <c r="D362" s="105">
        <v>257139.9</v>
      </c>
      <c r="E362" s="105">
        <v>257139.9</v>
      </c>
      <c r="F362" s="107">
        <f t="shared" si="173"/>
        <v>0</v>
      </c>
      <c r="G362" s="107"/>
      <c r="H362" s="107"/>
      <c r="I362" s="107">
        <v>0</v>
      </c>
      <c r="J362" s="107"/>
      <c r="K362" s="107"/>
      <c r="L362" s="107">
        <f t="shared" si="175"/>
        <v>0</v>
      </c>
      <c r="M362" s="115">
        <f t="shared" si="176"/>
        <v>257139.9</v>
      </c>
      <c r="N362" s="146"/>
    </row>
    <row r="363" spans="1:14" ht="28.5" customHeight="1" x14ac:dyDescent="0.25">
      <c r="A363" s="73" t="s">
        <v>381</v>
      </c>
      <c r="B363" s="107"/>
      <c r="C363" s="107"/>
      <c r="D363" s="107">
        <v>300000</v>
      </c>
      <c r="E363" s="107">
        <v>300000</v>
      </c>
      <c r="F363" s="107">
        <f t="shared" si="173"/>
        <v>0</v>
      </c>
      <c r="G363" s="107"/>
      <c r="H363" s="107"/>
      <c r="I363" s="107">
        <v>0</v>
      </c>
      <c r="J363" s="107"/>
      <c r="K363" s="107"/>
      <c r="L363" s="107">
        <f t="shared" si="175"/>
        <v>0</v>
      </c>
      <c r="M363" s="131">
        <f t="shared" si="176"/>
        <v>300000</v>
      </c>
      <c r="N363" s="146"/>
    </row>
    <row r="364" spans="1:14" x14ac:dyDescent="0.25">
      <c r="A364" s="73" t="s">
        <v>352</v>
      </c>
      <c r="B364" s="107"/>
      <c r="C364" s="107"/>
      <c r="D364" s="107">
        <v>215000</v>
      </c>
      <c r="E364" s="107">
        <v>215000</v>
      </c>
      <c r="F364" s="107">
        <f t="shared" si="173"/>
        <v>0</v>
      </c>
      <c r="G364" s="107"/>
      <c r="H364" s="107"/>
      <c r="I364" s="107">
        <v>0</v>
      </c>
      <c r="J364" s="107"/>
      <c r="K364" s="107"/>
      <c r="L364" s="107">
        <f t="shared" si="175"/>
        <v>0</v>
      </c>
      <c r="M364" s="131">
        <f t="shared" si="176"/>
        <v>215000</v>
      </c>
      <c r="N364" s="147"/>
    </row>
    <row r="365" spans="1:14" ht="58.5" customHeight="1" x14ac:dyDescent="0.25">
      <c r="A365" s="71" t="s">
        <v>319</v>
      </c>
      <c r="B365" s="107">
        <v>240900</v>
      </c>
      <c r="C365" s="107"/>
      <c r="D365" s="107"/>
      <c r="E365" s="107"/>
      <c r="F365" s="107">
        <f t="shared" si="173"/>
        <v>0</v>
      </c>
      <c r="G365" s="107"/>
      <c r="H365" s="107"/>
      <c r="I365" s="107">
        <v>0</v>
      </c>
      <c r="J365" s="107"/>
      <c r="K365" s="107"/>
      <c r="L365" s="107">
        <f t="shared" si="175"/>
        <v>0</v>
      </c>
      <c r="M365" s="131">
        <f t="shared" si="176"/>
        <v>0</v>
      </c>
      <c r="N365" s="71"/>
    </row>
    <row r="366" spans="1:14" x14ac:dyDescent="0.25">
      <c r="A366" s="192" t="s">
        <v>323</v>
      </c>
      <c r="B366" s="107">
        <f>197155+116170</f>
        <v>313325</v>
      </c>
      <c r="C366" s="107"/>
      <c r="D366" s="107"/>
      <c r="E366" s="107"/>
      <c r="F366" s="107">
        <f t="shared" si="173"/>
        <v>0</v>
      </c>
      <c r="G366" s="107"/>
      <c r="H366" s="107"/>
      <c r="I366" s="107">
        <v>0</v>
      </c>
      <c r="J366" s="107"/>
      <c r="K366" s="107"/>
      <c r="L366" s="107">
        <f t="shared" si="175"/>
        <v>0</v>
      </c>
      <c r="M366" s="131">
        <f t="shared" si="176"/>
        <v>0</v>
      </c>
      <c r="N366" s="192"/>
    </row>
    <row r="367" spans="1:14" x14ac:dyDescent="0.25">
      <c r="A367" s="192" t="s">
        <v>322</v>
      </c>
      <c r="B367" s="107">
        <v>337370</v>
      </c>
      <c r="C367" s="107"/>
      <c r="D367" s="107"/>
      <c r="E367" s="107"/>
      <c r="F367" s="107">
        <f t="shared" si="173"/>
        <v>0</v>
      </c>
      <c r="G367" s="107"/>
      <c r="H367" s="107"/>
      <c r="I367" s="107">
        <v>0</v>
      </c>
      <c r="J367" s="107"/>
      <c r="K367" s="107"/>
      <c r="L367" s="107">
        <f t="shared" si="175"/>
        <v>0</v>
      </c>
      <c r="M367" s="131">
        <f t="shared" si="176"/>
        <v>0</v>
      </c>
      <c r="N367" s="192"/>
    </row>
    <row r="368" spans="1:14" x14ac:dyDescent="0.25">
      <c r="A368" s="192" t="s">
        <v>339</v>
      </c>
      <c r="B368" s="107">
        <v>406100</v>
      </c>
      <c r="C368" s="107"/>
      <c r="D368" s="107">
        <v>587500</v>
      </c>
      <c r="E368" s="107">
        <v>587500</v>
      </c>
      <c r="F368" s="107">
        <f t="shared" si="173"/>
        <v>0</v>
      </c>
      <c r="G368" s="107"/>
      <c r="H368" s="107"/>
      <c r="I368" s="107">
        <v>0</v>
      </c>
      <c r="J368" s="107"/>
      <c r="K368" s="107"/>
      <c r="L368" s="107">
        <f t="shared" si="175"/>
        <v>0</v>
      </c>
      <c r="M368" s="131">
        <f t="shared" si="176"/>
        <v>587500</v>
      </c>
      <c r="N368" s="192"/>
    </row>
    <row r="369" spans="1:14" x14ac:dyDescent="0.25">
      <c r="A369" s="192" t="s">
        <v>324</v>
      </c>
      <c r="B369" s="107">
        <v>343500</v>
      </c>
      <c r="C369" s="107">
        <v>150000</v>
      </c>
      <c r="D369" s="107">
        <v>300000</v>
      </c>
      <c r="E369" s="107">
        <v>0</v>
      </c>
      <c r="F369" s="107">
        <f t="shared" si="173"/>
        <v>0</v>
      </c>
      <c r="G369" s="107"/>
      <c r="H369" s="107"/>
      <c r="I369" s="107">
        <v>0</v>
      </c>
      <c r="J369" s="107"/>
      <c r="K369" s="107"/>
      <c r="L369" s="107">
        <f t="shared" si="175"/>
        <v>0</v>
      </c>
      <c r="M369" s="131">
        <f t="shared" si="176"/>
        <v>300000</v>
      </c>
      <c r="N369" s="192"/>
    </row>
    <row r="370" spans="1:14" x14ac:dyDescent="0.25">
      <c r="A370" s="192" t="s">
        <v>346</v>
      </c>
      <c r="B370" s="107">
        <v>613844</v>
      </c>
      <c r="C370" s="107"/>
      <c r="D370" s="107"/>
      <c r="E370" s="107"/>
      <c r="F370" s="107">
        <f t="shared" si="173"/>
        <v>0</v>
      </c>
      <c r="G370" s="107"/>
      <c r="H370" s="107"/>
      <c r="I370" s="107">
        <v>0</v>
      </c>
      <c r="J370" s="107"/>
      <c r="K370" s="107"/>
      <c r="L370" s="107">
        <f t="shared" si="175"/>
        <v>0</v>
      </c>
      <c r="M370" s="131">
        <f t="shared" si="176"/>
        <v>0</v>
      </c>
      <c r="N370" s="192"/>
    </row>
    <row r="371" spans="1:14" x14ac:dyDescent="0.25">
      <c r="A371" s="192" t="s">
        <v>325</v>
      </c>
      <c r="B371" s="107">
        <v>1637649.77</v>
      </c>
      <c r="C371" s="107"/>
      <c r="D371" s="107"/>
      <c r="E371" s="107"/>
      <c r="F371" s="107">
        <f t="shared" si="173"/>
        <v>0</v>
      </c>
      <c r="G371" s="107"/>
      <c r="H371" s="107"/>
      <c r="I371" s="107">
        <v>0</v>
      </c>
      <c r="J371" s="107"/>
      <c r="K371" s="107"/>
      <c r="L371" s="107">
        <f t="shared" si="175"/>
        <v>0</v>
      </c>
      <c r="M371" s="131">
        <f t="shared" si="176"/>
        <v>0</v>
      </c>
      <c r="N371" s="192"/>
    </row>
    <row r="372" spans="1:14" x14ac:dyDescent="0.25">
      <c r="A372" s="192" t="s">
        <v>326</v>
      </c>
      <c r="B372" s="107">
        <v>1617022.88</v>
      </c>
      <c r="C372" s="107"/>
      <c r="D372" s="107"/>
      <c r="E372" s="107"/>
      <c r="F372" s="107">
        <f t="shared" si="173"/>
        <v>0</v>
      </c>
      <c r="G372" s="107"/>
      <c r="H372" s="107"/>
      <c r="I372" s="107">
        <v>0</v>
      </c>
      <c r="J372" s="107"/>
      <c r="K372" s="107"/>
      <c r="L372" s="107">
        <f t="shared" si="175"/>
        <v>0</v>
      </c>
      <c r="M372" s="131">
        <f t="shared" si="176"/>
        <v>0</v>
      </c>
      <c r="N372" s="192"/>
    </row>
    <row r="373" spans="1:14" x14ac:dyDescent="0.25">
      <c r="A373" s="192" t="s">
        <v>327</v>
      </c>
      <c r="B373" s="107">
        <v>1356413</v>
      </c>
      <c r="C373" s="107"/>
      <c r="D373" s="107"/>
      <c r="E373" s="107"/>
      <c r="F373" s="107">
        <f t="shared" si="173"/>
        <v>0</v>
      </c>
      <c r="G373" s="107"/>
      <c r="H373" s="107"/>
      <c r="I373" s="107">
        <v>0</v>
      </c>
      <c r="J373" s="107"/>
      <c r="K373" s="107"/>
      <c r="L373" s="107">
        <f t="shared" si="175"/>
        <v>0</v>
      </c>
      <c r="M373" s="131">
        <f t="shared" si="176"/>
        <v>0</v>
      </c>
      <c r="N373" s="192"/>
    </row>
    <row r="374" spans="1:14" x14ac:dyDescent="0.25">
      <c r="A374" s="192" t="s">
        <v>307</v>
      </c>
      <c r="B374" s="107">
        <v>323444.93</v>
      </c>
      <c r="C374" s="107"/>
      <c r="D374" s="107">
        <f>131625+1505861</f>
        <v>1637486</v>
      </c>
      <c r="E374" s="107">
        <v>131625</v>
      </c>
      <c r="F374" s="107">
        <f t="shared" si="173"/>
        <v>0</v>
      </c>
      <c r="G374" s="107"/>
      <c r="H374" s="107"/>
      <c r="I374" s="107">
        <v>0</v>
      </c>
      <c r="J374" s="107"/>
      <c r="K374" s="107"/>
      <c r="L374" s="107">
        <f t="shared" si="175"/>
        <v>0</v>
      </c>
      <c r="M374" s="131">
        <f t="shared" si="176"/>
        <v>1637486</v>
      </c>
      <c r="N374" s="192"/>
    </row>
    <row r="375" spans="1:14" x14ac:dyDescent="0.25">
      <c r="A375" s="192" t="s">
        <v>393</v>
      </c>
      <c r="B375" s="107"/>
      <c r="C375" s="107"/>
      <c r="D375" s="107">
        <v>90000</v>
      </c>
      <c r="E375" s="107"/>
      <c r="F375" s="107">
        <v>0</v>
      </c>
      <c r="G375" s="107"/>
      <c r="H375" s="107"/>
      <c r="I375" s="107">
        <v>0</v>
      </c>
      <c r="J375" s="107"/>
      <c r="K375" s="107"/>
      <c r="L375" s="107">
        <f t="shared" si="175"/>
        <v>0</v>
      </c>
      <c r="M375" s="131">
        <f t="shared" si="176"/>
        <v>90000</v>
      </c>
      <c r="N375" s="192"/>
    </row>
    <row r="376" spans="1:14" x14ac:dyDescent="0.25">
      <c r="A376" s="192" t="s">
        <v>370</v>
      </c>
      <c r="B376" s="107">
        <v>621703</v>
      </c>
      <c r="C376" s="107">
        <v>503014</v>
      </c>
      <c r="D376" s="107">
        <f>503014+79768</f>
        <v>582782</v>
      </c>
      <c r="E376" s="107">
        <f>503014+79768</f>
        <v>582782</v>
      </c>
      <c r="F376" s="107">
        <f t="shared" si="173"/>
        <v>0</v>
      </c>
      <c r="G376" s="107"/>
      <c r="H376" s="107"/>
      <c r="I376" s="107">
        <v>0</v>
      </c>
      <c r="J376" s="107"/>
      <c r="K376" s="107"/>
      <c r="L376" s="107">
        <f t="shared" si="175"/>
        <v>0</v>
      </c>
      <c r="M376" s="131">
        <f t="shared" si="176"/>
        <v>582782</v>
      </c>
      <c r="N376" s="192"/>
    </row>
    <row r="377" spans="1:14" x14ac:dyDescent="0.25">
      <c r="A377" s="192" t="s">
        <v>332</v>
      </c>
      <c r="B377" s="107">
        <v>374000</v>
      </c>
      <c r="C377" s="107"/>
      <c r="D377" s="107"/>
      <c r="E377" s="107"/>
      <c r="F377" s="107">
        <f t="shared" si="173"/>
        <v>0</v>
      </c>
      <c r="G377" s="107"/>
      <c r="H377" s="107"/>
      <c r="I377" s="107">
        <v>0</v>
      </c>
      <c r="J377" s="107"/>
      <c r="K377" s="107"/>
      <c r="L377" s="107">
        <f t="shared" si="175"/>
        <v>0</v>
      </c>
      <c r="M377" s="131">
        <f t="shared" si="176"/>
        <v>0</v>
      </c>
      <c r="N377" s="192"/>
    </row>
    <row r="378" spans="1:14" x14ac:dyDescent="0.25">
      <c r="A378" s="192" t="s">
        <v>333</v>
      </c>
      <c r="B378" s="107">
        <v>60000</v>
      </c>
      <c r="C378" s="107"/>
      <c r="D378" s="107"/>
      <c r="E378" s="107"/>
      <c r="F378" s="107">
        <f t="shared" si="173"/>
        <v>0</v>
      </c>
      <c r="G378" s="107"/>
      <c r="H378" s="107"/>
      <c r="I378" s="107">
        <v>0</v>
      </c>
      <c r="J378" s="107"/>
      <c r="K378" s="107"/>
      <c r="L378" s="107">
        <f t="shared" si="175"/>
        <v>0</v>
      </c>
      <c r="M378" s="131">
        <f t="shared" si="176"/>
        <v>0</v>
      </c>
      <c r="N378" s="192"/>
    </row>
    <row r="379" spans="1:14" x14ac:dyDescent="0.25">
      <c r="A379" s="192" t="s">
        <v>336</v>
      </c>
      <c r="B379" s="107">
        <v>74250</v>
      </c>
      <c r="C379" s="107"/>
      <c r="D379" s="107"/>
      <c r="E379" s="107"/>
      <c r="F379" s="107">
        <f t="shared" si="173"/>
        <v>0</v>
      </c>
      <c r="G379" s="107"/>
      <c r="H379" s="107"/>
      <c r="I379" s="107">
        <v>0</v>
      </c>
      <c r="J379" s="107"/>
      <c r="K379" s="107"/>
      <c r="L379" s="107">
        <f t="shared" si="175"/>
        <v>0</v>
      </c>
      <c r="M379" s="131">
        <f t="shared" si="176"/>
        <v>0</v>
      </c>
      <c r="N379" s="192"/>
    </row>
    <row r="380" spans="1:14" x14ac:dyDescent="0.25">
      <c r="A380" s="192" t="s">
        <v>328</v>
      </c>
      <c r="B380" s="107">
        <v>102871264.31</v>
      </c>
      <c r="C380" s="107"/>
      <c r="D380" s="107"/>
      <c r="E380" s="107"/>
      <c r="F380" s="107">
        <f t="shared" si="173"/>
        <v>0</v>
      </c>
      <c r="G380" s="107"/>
      <c r="H380" s="107"/>
      <c r="I380" s="107">
        <v>0</v>
      </c>
      <c r="J380" s="107"/>
      <c r="K380" s="107"/>
      <c r="L380" s="107">
        <f t="shared" si="175"/>
        <v>0</v>
      </c>
      <c r="M380" s="131">
        <f t="shared" si="176"/>
        <v>0</v>
      </c>
      <c r="N380" s="71"/>
    </row>
    <row r="381" spans="1:14" x14ac:dyDescent="0.25">
      <c r="A381" s="158" t="s">
        <v>371</v>
      </c>
      <c r="B381" s="107">
        <v>0</v>
      </c>
      <c r="C381" s="107">
        <v>0</v>
      </c>
      <c r="D381" s="107">
        <v>303300.77</v>
      </c>
      <c r="E381" s="107">
        <v>303300.77</v>
      </c>
      <c r="F381" s="107">
        <f t="shared" si="173"/>
        <v>0</v>
      </c>
      <c r="G381" s="107"/>
      <c r="H381" s="107"/>
      <c r="I381" s="107">
        <v>0</v>
      </c>
      <c r="J381" s="107"/>
      <c r="K381" s="107"/>
      <c r="L381" s="107">
        <f t="shared" si="175"/>
        <v>0</v>
      </c>
      <c r="M381" s="131">
        <f t="shared" si="176"/>
        <v>303300.77</v>
      </c>
      <c r="N381" s="193"/>
    </row>
    <row r="382" spans="1:14" s="161" customFormat="1" x14ac:dyDescent="0.25">
      <c r="A382" s="87" t="s">
        <v>235</v>
      </c>
      <c r="B382" s="137">
        <f>SUM(B384:B389)</f>
        <v>754850</v>
      </c>
      <c r="C382" s="137">
        <f>SUM(C389:C389)</f>
        <v>0</v>
      </c>
      <c r="D382" s="137">
        <f>SUM(D383:D389)</f>
        <v>1377357</v>
      </c>
      <c r="E382" s="137">
        <f>SUM(E383:E389)</f>
        <v>1243830</v>
      </c>
      <c r="F382" s="137">
        <f t="shared" si="173"/>
        <v>0</v>
      </c>
      <c r="G382" s="137">
        <f>SUM(G389:G389)</f>
        <v>0</v>
      </c>
      <c r="H382" s="137">
        <f>H384+H389+H383+H385+H386+H388</f>
        <v>0</v>
      </c>
      <c r="I382" s="137">
        <f t="shared" si="174"/>
        <v>0</v>
      </c>
      <c r="J382" s="137">
        <f>SUM(J389:J389)</f>
        <v>0</v>
      </c>
      <c r="K382" s="137">
        <f>SUM(K389:K389)</f>
        <v>0</v>
      </c>
      <c r="L382" s="137">
        <f t="shared" si="175"/>
        <v>0</v>
      </c>
      <c r="M382" s="137">
        <f t="shared" si="176"/>
        <v>1377357</v>
      </c>
      <c r="N382" s="117"/>
    </row>
    <row r="383" spans="1:14" s="140" customFormat="1" x14ac:dyDescent="0.25">
      <c r="A383" s="88" t="s">
        <v>372</v>
      </c>
      <c r="B383" s="109">
        <v>0</v>
      </c>
      <c r="C383" s="109"/>
      <c r="D383" s="109">
        <v>1188830</v>
      </c>
      <c r="E383" s="109">
        <v>1188830</v>
      </c>
      <c r="F383" s="109">
        <f t="shared" si="173"/>
        <v>0</v>
      </c>
      <c r="G383" s="109"/>
      <c r="H383" s="109"/>
      <c r="I383" s="109">
        <f t="shared" si="174"/>
        <v>0</v>
      </c>
      <c r="J383" s="109"/>
      <c r="K383" s="109"/>
      <c r="L383" s="109">
        <f t="shared" si="175"/>
        <v>0</v>
      </c>
      <c r="M383" s="109">
        <f>D383+L383</f>
        <v>1188830</v>
      </c>
      <c r="N383" s="114"/>
    </row>
    <row r="384" spans="1:14" s="140" customFormat="1" x14ac:dyDescent="0.25">
      <c r="A384" s="88" t="s">
        <v>359</v>
      </c>
      <c r="B384" s="109">
        <v>54850</v>
      </c>
      <c r="C384" s="109"/>
      <c r="D384" s="109"/>
      <c r="E384" s="109"/>
      <c r="F384" s="109">
        <f t="shared" si="173"/>
        <v>0</v>
      </c>
      <c r="G384" s="109"/>
      <c r="H384" s="109"/>
      <c r="I384" s="109">
        <f t="shared" si="174"/>
        <v>0</v>
      </c>
      <c r="J384" s="109"/>
      <c r="K384" s="109"/>
      <c r="L384" s="109">
        <f t="shared" si="175"/>
        <v>0</v>
      </c>
      <c r="M384" s="109">
        <f>D384+L384</f>
        <v>0</v>
      </c>
      <c r="N384" s="88"/>
    </row>
    <row r="385" spans="1:14" s="140" customFormat="1" x14ac:dyDescent="0.25">
      <c r="A385" s="88" t="s">
        <v>273</v>
      </c>
      <c r="B385" s="109">
        <v>590000</v>
      </c>
      <c r="C385" s="109"/>
      <c r="D385" s="109"/>
      <c r="E385" s="109"/>
      <c r="F385" s="109">
        <f t="shared" si="173"/>
        <v>0</v>
      </c>
      <c r="G385" s="109"/>
      <c r="H385" s="109"/>
      <c r="I385" s="109">
        <f t="shared" si="174"/>
        <v>0</v>
      </c>
      <c r="J385" s="109"/>
      <c r="K385" s="109"/>
      <c r="L385" s="109">
        <f t="shared" si="175"/>
        <v>0</v>
      </c>
      <c r="M385" s="109">
        <f t="shared" ref="M385:M388" si="181">D385+L385</f>
        <v>0</v>
      </c>
      <c r="N385" s="88"/>
    </row>
    <row r="386" spans="1:14" s="140" customFormat="1" x14ac:dyDescent="0.25">
      <c r="A386" s="88" t="s">
        <v>342</v>
      </c>
      <c r="B386" s="109">
        <v>70000</v>
      </c>
      <c r="C386" s="109"/>
      <c r="D386" s="109"/>
      <c r="E386" s="109"/>
      <c r="F386" s="109">
        <f t="shared" si="173"/>
        <v>0</v>
      </c>
      <c r="G386" s="109"/>
      <c r="H386" s="109"/>
      <c r="I386" s="109">
        <f t="shared" si="174"/>
        <v>0</v>
      </c>
      <c r="J386" s="109"/>
      <c r="K386" s="109"/>
      <c r="L386" s="109">
        <f t="shared" si="175"/>
        <v>0</v>
      </c>
      <c r="M386" s="109">
        <f t="shared" si="181"/>
        <v>0</v>
      </c>
      <c r="N386" s="88"/>
    </row>
    <row r="387" spans="1:14" s="140" customFormat="1" x14ac:dyDescent="0.25">
      <c r="A387" s="88" t="s">
        <v>387</v>
      </c>
      <c r="B387" s="109">
        <v>40000</v>
      </c>
      <c r="C387" s="109"/>
      <c r="D387" s="109"/>
      <c r="E387" s="109"/>
      <c r="F387" s="109">
        <f t="shared" si="173"/>
        <v>0</v>
      </c>
      <c r="G387" s="109"/>
      <c r="H387" s="109"/>
      <c r="I387" s="109">
        <f t="shared" si="174"/>
        <v>0</v>
      </c>
      <c r="J387" s="109"/>
      <c r="K387" s="109"/>
      <c r="L387" s="109">
        <f t="shared" si="175"/>
        <v>0</v>
      </c>
      <c r="M387" s="109">
        <f t="shared" si="181"/>
        <v>0</v>
      </c>
      <c r="N387" s="88"/>
    </row>
    <row r="388" spans="1:14" s="140" customFormat="1" x14ac:dyDescent="0.25">
      <c r="A388" s="73" t="s">
        <v>369</v>
      </c>
      <c r="B388" s="109"/>
      <c r="C388" s="109"/>
      <c r="D388" s="109">
        <v>55000</v>
      </c>
      <c r="E388" s="109">
        <v>55000</v>
      </c>
      <c r="F388" s="109">
        <f t="shared" si="173"/>
        <v>0</v>
      </c>
      <c r="G388" s="109"/>
      <c r="H388" s="109"/>
      <c r="I388" s="109">
        <f t="shared" si="174"/>
        <v>0</v>
      </c>
      <c r="J388" s="109"/>
      <c r="K388" s="109"/>
      <c r="L388" s="109">
        <f t="shared" si="175"/>
        <v>0</v>
      </c>
      <c r="M388" s="109">
        <f t="shared" si="181"/>
        <v>55000</v>
      </c>
      <c r="N388" s="88"/>
    </row>
    <row r="389" spans="1:14" s="140" customFormat="1" ht="21.75" customHeight="1" x14ac:dyDescent="0.25">
      <c r="A389" s="192" t="s">
        <v>384</v>
      </c>
      <c r="B389" s="105"/>
      <c r="C389" s="105"/>
      <c r="D389" s="105">
        <v>133527</v>
      </c>
      <c r="E389" s="105"/>
      <c r="F389" s="105">
        <f t="shared" si="173"/>
        <v>0</v>
      </c>
      <c r="G389" s="105"/>
      <c r="H389" s="105"/>
      <c r="I389" s="105">
        <f t="shared" si="174"/>
        <v>0</v>
      </c>
      <c r="J389" s="105"/>
      <c r="K389" s="105"/>
      <c r="L389" s="105">
        <f t="shared" si="175"/>
        <v>0</v>
      </c>
      <c r="M389" s="105">
        <f t="shared" si="176"/>
        <v>133527</v>
      </c>
      <c r="N389" s="88"/>
    </row>
    <row r="390" spans="1:14" s="161" customFormat="1" x14ac:dyDescent="0.25">
      <c r="A390" s="87" t="s">
        <v>236</v>
      </c>
      <c r="B390" s="137">
        <f>SUM(B391:B399)</f>
        <v>5089415</v>
      </c>
      <c r="C390" s="137">
        <f>SUM(C391:C399)</f>
        <v>61585.86</v>
      </c>
      <c r="D390" s="137">
        <f>SUM(D391:D399)</f>
        <v>683072.14</v>
      </c>
      <c r="E390" s="137">
        <f>SUM(E391:E399)</f>
        <v>683072.14</v>
      </c>
      <c r="F390" s="137">
        <f t="shared" si="173"/>
        <v>0</v>
      </c>
      <c r="G390" s="137">
        <f>SUM(G399:G399)</f>
        <v>0</v>
      </c>
      <c r="H390" s="137">
        <f>SUM(H391:H399)</f>
        <v>0</v>
      </c>
      <c r="I390" s="137">
        <f t="shared" si="174"/>
        <v>0</v>
      </c>
      <c r="J390" s="137">
        <f>SUM(J399:J399)</f>
        <v>0</v>
      </c>
      <c r="K390" s="137">
        <f>SUM(K391:K399)</f>
        <v>0</v>
      </c>
      <c r="L390" s="137">
        <f t="shared" si="175"/>
        <v>0</v>
      </c>
      <c r="M390" s="137">
        <f t="shared" si="176"/>
        <v>683072.14</v>
      </c>
      <c r="N390" s="117"/>
    </row>
    <row r="391" spans="1:14" s="161" customFormat="1" x14ac:dyDescent="0.25">
      <c r="A391" s="14" t="s">
        <v>302</v>
      </c>
      <c r="B391" s="109">
        <v>287620</v>
      </c>
      <c r="C391" s="137"/>
      <c r="D391" s="109">
        <v>431486.28</v>
      </c>
      <c r="E391" s="109">
        <v>431486.28</v>
      </c>
      <c r="F391" s="137">
        <f t="shared" si="173"/>
        <v>0</v>
      </c>
      <c r="G391" s="137"/>
      <c r="H391" s="109"/>
      <c r="I391" s="137">
        <f t="shared" si="174"/>
        <v>0</v>
      </c>
      <c r="J391" s="137"/>
      <c r="K391" s="137"/>
      <c r="L391" s="137">
        <f t="shared" si="175"/>
        <v>0</v>
      </c>
      <c r="M391" s="137">
        <f t="shared" si="176"/>
        <v>431486.28</v>
      </c>
      <c r="N391" s="181"/>
    </row>
    <row r="392" spans="1:14" s="168" customFormat="1" x14ac:dyDescent="0.25">
      <c r="A392" s="14" t="s">
        <v>288</v>
      </c>
      <c r="B392" s="109">
        <v>60575</v>
      </c>
      <c r="C392" s="109">
        <v>55585.86</v>
      </c>
      <c r="D392" s="109">
        <v>55585.86</v>
      </c>
      <c r="E392" s="109">
        <v>55585.86</v>
      </c>
      <c r="F392" s="109">
        <f t="shared" si="173"/>
        <v>0</v>
      </c>
      <c r="G392" s="109"/>
      <c r="H392" s="109"/>
      <c r="I392" s="109">
        <f t="shared" si="174"/>
        <v>0</v>
      </c>
      <c r="J392" s="109">
        <v>0</v>
      </c>
      <c r="K392" s="109"/>
      <c r="L392" s="109">
        <f t="shared" si="175"/>
        <v>0</v>
      </c>
      <c r="M392" s="109">
        <f>D392+L392</f>
        <v>55585.86</v>
      </c>
      <c r="N392" s="147"/>
    </row>
    <row r="393" spans="1:14" s="168" customFormat="1" x14ac:dyDescent="0.25">
      <c r="A393" s="71" t="s">
        <v>273</v>
      </c>
      <c r="B393" s="109">
        <v>51340</v>
      </c>
      <c r="C393" s="109"/>
      <c r="D393" s="109"/>
      <c r="E393" s="109"/>
      <c r="F393" s="109">
        <f t="shared" si="173"/>
        <v>0</v>
      </c>
      <c r="G393" s="109"/>
      <c r="H393" s="109"/>
      <c r="I393" s="109">
        <f t="shared" si="174"/>
        <v>0</v>
      </c>
      <c r="J393" s="109"/>
      <c r="K393" s="109"/>
      <c r="L393" s="109">
        <f t="shared" si="175"/>
        <v>0</v>
      </c>
      <c r="M393" s="109">
        <f>D393+L393</f>
        <v>0</v>
      </c>
      <c r="N393" s="71"/>
    </row>
    <row r="394" spans="1:14" s="168" customFormat="1" x14ac:dyDescent="0.25">
      <c r="A394" s="71" t="s">
        <v>336</v>
      </c>
      <c r="B394" s="109">
        <v>48000</v>
      </c>
      <c r="C394" s="109"/>
      <c r="D394" s="109"/>
      <c r="E394" s="109"/>
      <c r="F394" s="109">
        <f t="shared" si="173"/>
        <v>0</v>
      </c>
      <c r="G394" s="109"/>
      <c r="H394" s="109"/>
      <c r="I394" s="109">
        <f t="shared" si="174"/>
        <v>0</v>
      </c>
      <c r="J394" s="109"/>
      <c r="K394" s="109"/>
      <c r="L394" s="109">
        <f t="shared" si="175"/>
        <v>0</v>
      </c>
      <c r="M394" s="109">
        <f t="shared" ref="M394:M396" si="182">D394+L394</f>
        <v>0</v>
      </c>
      <c r="N394" s="71"/>
    </row>
    <row r="395" spans="1:14" s="168" customFormat="1" x14ac:dyDescent="0.25">
      <c r="A395" s="71" t="s">
        <v>307</v>
      </c>
      <c r="B395" s="109">
        <f>212380+230000</f>
        <v>442380</v>
      </c>
      <c r="C395" s="109"/>
      <c r="D395" s="109">
        <v>190000</v>
      </c>
      <c r="E395" s="109">
        <v>190000</v>
      </c>
      <c r="F395" s="109">
        <f t="shared" si="173"/>
        <v>0</v>
      </c>
      <c r="G395" s="109"/>
      <c r="H395" s="109"/>
      <c r="I395" s="109">
        <f t="shared" si="174"/>
        <v>0</v>
      </c>
      <c r="J395" s="109"/>
      <c r="K395" s="109"/>
      <c r="L395" s="109">
        <f t="shared" si="175"/>
        <v>0</v>
      </c>
      <c r="M395" s="109">
        <f t="shared" si="182"/>
        <v>190000</v>
      </c>
      <c r="N395" s="71"/>
    </row>
    <row r="396" spans="1:14" s="168" customFormat="1" x14ac:dyDescent="0.25">
      <c r="A396" s="71" t="s">
        <v>359</v>
      </c>
      <c r="B396" s="109">
        <v>390782.5</v>
      </c>
      <c r="C396" s="109"/>
      <c r="D396" s="109"/>
      <c r="E396" s="109"/>
      <c r="F396" s="109">
        <f t="shared" si="173"/>
        <v>0</v>
      </c>
      <c r="G396" s="109"/>
      <c r="H396" s="109"/>
      <c r="I396" s="109">
        <f t="shared" si="174"/>
        <v>0</v>
      </c>
      <c r="J396" s="109"/>
      <c r="K396" s="109"/>
      <c r="L396" s="109">
        <f t="shared" si="175"/>
        <v>0</v>
      </c>
      <c r="M396" s="109">
        <f t="shared" si="182"/>
        <v>0</v>
      </c>
      <c r="N396" s="71"/>
    </row>
    <row r="397" spans="1:14" s="168" customFormat="1" x14ac:dyDescent="0.25">
      <c r="A397" s="71" t="s">
        <v>343</v>
      </c>
      <c r="B397" s="109">
        <v>3722717.5</v>
      </c>
      <c r="C397" s="109">
        <v>0</v>
      </c>
      <c r="D397" s="109">
        <v>0</v>
      </c>
      <c r="E397" s="109"/>
      <c r="F397" s="109">
        <f t="shared" si="173"/>
        <v>0</v>
      </c>
      <c r="G397" s="109"/>
      <c r="H397" s="109"/>
      <c r="I397" s="109">
        <f t="shared" si="174"/>
        <v>0</v>
      </c>
      <c r="J397" s="109"/>
      <c r="K397" s="109"/>
      <c r="L397" s="109">
        <f t="shared" si="175"/>
        <v>0</v>
      </c>
      <c r="M397" s="109">
        <f t="shared" ref="M397:M398" si="183">D397+L397</f>
        <v>0</v>
      </c>
      <c r="N397" s="186"/>
    </row>
    <row r="398" spans="1:14" s="168" customFormat="1" x14ac:dyDescent="0.25">
      <c r="A398" s="88" t="s">
        <v>306</v>
      </c>
      <c r="B398" s="109">
        <v>80000</v>
      </c>
      <c r="C398" s="109"/>
      <c r="D398" s="109"/>
      <c r="E398" s="109"/>
      <c r="F398" s="109">
        <f t="shared" si="173"/>
        <v>0</v>
      </c>
      <c r="G398" s="109"/>
      <c r="H398" s="109"/>
      <c r="I398" s="109">
        <f t="shared" si="174"/>
        <v>0</v>
      </c>
      <c r="J398" s="109"/>
      <c r="K398" s="109"/>
      <c r="L398" s="109">
        <f t="shared" si="175"/>
        <v>0</v>
      </c>
      <c r="M398" s="109">
        <f t="shared" si="183"/>
        <v>0</v>
      </c>
      <c r="N398" s="88"/>
    </row>
    <row r="399" spans="1:14" s="140" customFormat="1" ht="25.5" x14ac:dyDescent="0.25">
      <c r="A399" s="88" t="s">
        <v>238</v>
      </c>
      <c r="B399" s="162">
        <v>6000</v>
      </c>
      <c r="C399" s="162">
        <v>6000</v>
      </c>
      <c r="D399" s="162">
        <v>6000</v>
      </c>
      <c r="E399" s="162">
        <v>6000</v>
      </c>
      <c r="F399" s="105">
        <f t="shared" si="173"/>
        <v>0</v>
      </c>
      <c r="G399" s="105"/>
      <c r="H399" s="105"/>
      <c r="I399" s="105">
        <f t="shared" si="174"/>
        <v>0</v>
      </c>
      <c r="J399" s="105"/>
      <c r="K399" s="105"/>
      <c r="L399" s="105">
        <f>F399+I399</f>
        <v>0</v>
      </c>
      <c r="M399" s="105">
        <f>D399+L399</f>
        <v>6000</v>
      </c>
      <c r="N399" s="147"/>
    </row>
    <row r="400" spans="1:14" s="161" customFormat="1" x14ac:dyDescent="0.25">
      <c r="A400" s="87" t="s">
        <v>237</v>
      </c>
      <c r="B400" s="137">
        <f>SUM(B401:B411)</f>
        <v>5328646.7300000004</v>
      </c>
      <c r="C400" s="137">
        <f>SUM(C401:C411)</f>
        <v>1655960</v>
      </c>
      <c r="D400" s="137">
        <f>SUM(D401:D411)</f>
        <v>11188380.99</v>
      </c>
      <c r="E400" s="137">
        <f>SUM(E401:E411)</f>
        <v>9365135.9299999997</v>
      </c>
      <c r="F400" s="137">
        <f t="shared" ref="F400:F457" si="184">G400+H400</f>
        <v>0</v>
      </c>
      <c r="G400" s="137">
        <f>SUM(G401:G411)</f>
        <v>0</v>
      </c>
      <c r="H400" s="137">
        <f>SUM(H401:H411)</f>
        <v>0</v>
      </c>
      <c r="I400" s="137">
        <f t="shared" ref="I400:I457" si="185">J400+K400</f>
        <v>0</v>
      </c>
      <c r="J400" s="137">
        <f t="shared" ref="J400:K400" si="186">SUM(J401:J411)</f>
        <v>0</v>
      </c>
      <c r="K400" s="137">
        <f t="shared" si="186"/>
        <v>0</v>
      </c>
      <c r="L400" s="137">
        <f t="shared" ref="L400:L456" si="187">F400+I400</f>
        <v>0</v>
      </c>
      <c r="M400" s="137">
        <f t="shared" ref="M400:M456" si="188">D400+L400</f>
        <v>11188380.99</v>
      </c>
      <c r="N400" s="117"/>
    </row>
    <row r="401" spans="1:14" s="140" customFormat="1" x14ac:dyDescent="0.25">
      <c r="A401" s="88" t="s">
        <v>310</v>
      </c>
      <c r="B401" s="110"/>
      <c r="C401" s="110"/>
      <c r="D401" s="110">
        <f>1023900+238200</f>
        <v>1262100</v>
      </c>
      <c r="E401" s="110">
        <f>1023900+71460</f>
        <v>1095360</v>
      </c>
      <c r="F401" s="110">
        <f t="shared" si="184"/>
        <v>0</v>
      </c>
      <c r="G401" s="110"/>
      <c r="H401" s="110"/>
      <c r="I401" s="110">
        <f t="shared" si="185"/>
        <v>0</v>
      </c>
      <c r="J401" s="110"/>
      <c r="K401" s="110"/>
      <c r="L401" s="110">
        <f t="shared" si="187"/>
        <v>0</v>
      </c>
      <c r="M401" s="110">
        <f t="shared" si="188"/>
        <v>1262100</v>
      </c>
      <c r="N401" s="146"/>
    </row>
    <row r="402" spans="1:14" s="140" customFormat="1" ht="25.5" x14ac:dyDescent="0.25">
      <c r="A402" s="88" t="s">
        <v>238</v>
      </c>
      <c r="B402" s="110">
        <v>1049560.49</v>
      </c>
      <c r="C402" s="110">
        <v>1340800</v>
      </c>
      <c r="D402" s="110">
        <f>1340800+350000</f>
        <v>1690800</v>
      </c>
      <c r="E402" s="110">
        <v>933373.2</v>
      </c>
      <c r="F402" s="110">
        <f t="shared" si="184"/>
        <v>0</v>
      </c>
      <c r="G402" s="110"/>
      <c r="H402" s="110"/>
      <c r="I402" s="110">
        <f t="shared" si="185"/>
        <v>0</v>
      </c>
      <c r="J402" s="110"/>
      <c r="K402" s="110"/>
      <c r="L402" s="110">
        <f t="shared" si="187"/>
        <v>0</v>
      </c>
      <c r="M402" s="110">
        <f t="shared" si="188"/>
        <v>1690800</v>
      </c>
      <c r="N402" s="88"/>
    </row>
    <row r="403" spans="1:14" s="140" customFormat="1" x14ac:dyDescent="0.25">
      <c r="A403" s="88" t="s">
        <v>239</v>
      </c>
      <c r="B403" s="110">
        <v>0</v>
      </c>
      <c r="C403" s="110">
        <v>85000</v>
      </c>
      <c r="D403" s="110">
        <v>85000</v>
      </c>
      <c r="E403" s="110">
        <v>0</v>
      </c>
      <c r="F403" s="110">
        <f t="shared" si="184"/>
        <v>0</v>
      </c>
      <c r="G403" s="110"/>
      <c r="H403" s="110"/>
      <c r="I403" s="110">
        <f t="shared" si="185"/>
        <v>0</v>
      </c>
      <c r="J403" s="110"/>
      <c r="K403" s="110"/>
      <c r="L403" s="110">
        <f t="shared" si="187"/>
        <v>0</v>
      </c>
      <c r="M403" s="110">
        <f t="shared" si="188"/>
        <v>85000</v>
      </c>
      <c r="N403" s="173"/>
    </row>
    <row r="404" spans="1:14" s="140" customFormat="1" x14ac:dyDescent="0.25">
      <c r="A404" s="88" t="s">
        <v>304</v>
      </c>
      <c r="B404" s="110">
        <v>249475</v>
      </c>
      <c r="C404" s="110"/>
      <c r="D404" s="110">
        <v>213501.4</v>
      </c>
      <c r="E404" s="110">
        <v>183963.14</v>
      </c>
      <c r="F404" s="110">
        <f t="shared" si="184"/>
        <v>0</v>
      </c>
      <c r="G404" s="110"/>
      <c r="H404" s="110"/>
      <c r="I404" s="110">
        <f t="shared" si="185"/>
        <v>0</v>
      </c>
      <c r="J404" s="110"/>
      <c r="K404" s="110"/>
      <c r="L404" s="110">
        <f t="shared" si="187"/>
        <v>0</v>
      </c>
      <c r="M404" s="110">
        <f t="shared" si="188"/>
        <v>213501.4</v>
      </c>
      <c r="N404" s="146"/>
    </row>
    <row r="405" spans="1:14" s="140" customFormat="1" ht="35.25" customHeight="1" x14ac:dyDescent="0.25">
      <c r="A405" s="71" t="s">
        <v>390</v>
      </c>
      <c r="B405" s="110">
        <v>262024</v>
      </c>
      <c r="C405" s="110"/>
      <c r="D405" s="110">
        <v>216000</v>
      </c>
      <c r="E405" s="110"/>
      <c r="F405" s="110">
        <f t="shared" si="184"/>
        <v>0</v>
      </c>
      <c r="G405" s="110"/>
      <c r="H405" s="110"/>
      <c r="I405" s="110">
        <f t="shared" si="185"/>
        <v>0</v>
      </c>
      <c r="J405" s="110"/>
      <c r="K405" s="110"/>
      <c r="L405" s="110">
        <f t="shared" si="187"/>
        <v>0</v>
      </c>
      <c r="M405" s="110">
        <f t="shared" si="188"/>
        <v>216000</v>
      </c>
      <c r="N405" s="71"/>
    </row>
    <row r="406" spans="1:14" s="140" customFormat="1" ht="35.25" customHeight="1" x14ac:dyDescent="0.25">
      <c r="A406" s="71" t="s">
        <v>307</v>
      </c>
      <c r="B406" s="110"/>
      <c r="C406" s="110"/>
      <c r="D406" s="110">
        <v>403600</v>
      </c>
      <c r="E406" s="110">
        <v>403600</v>
      </c>
      <c r="F406" s="110">
        <f t="shared" si="184"/>
        <v>0</v>
      </c>
      <c r="G406" s="110"/>
      <c r="H406" s="110"/>
      <c r="I406" s="110">
        <f t="shared" si="185"/>
        <v>0</v>
      </c>
      <c r="J406" s="110"/>
      <c r="K406" s="110"/>
      <c r="L406" s="110">
        <f t="shared" si="187"/>
        <v>0</v>
      </c>
      <c r="M406" s="110">
        <f t="shared" si="188"/>
        <v>403600</v>
      </c>
      <c r="N406" s="71"/>
    </row>
    <row r="407" spans="1:14" s="140" customFormat="1" ht="57" customHeight="1" x14ac:dyDescent="0.25">
      <c r="A407" s="71" t="s">
        <v>364</v>
      </c>
      <c r="B407" s="110"/>
      <c r="C407" s="110">
        <v>230160</v>
      </c>
      <c r="D407" s="110">
        <v>230160</v>
      </c>
      <c r="E407" s="110">
        <v>230160</v>
      </c>
      <c r="F407" s="110">
        <f t="shared" si="184"/>
        <v>0</v>
      </c>
      <c r="G407" s="110"/>
      <c r="H407" s="110"/>
      <c r="I407" s="110">
        <f t="shared" si="185"/>
        <v>0</v>
      </c>
      <c r="J407" s="110"/>
      <c r="K407" s="110"/>
      <c r="L407" s="110">
        <f t="shared" si="187"/>
        <v>0</v>
      </c>
      <c r="M407" s="110">
        <f t="shared" si="188"/>
        <v>230160</v>
      </c>
      <c r="N407" s="114"/>
    </row>
    <row r="408" spans="1:14" s="140" customFormat="1" ht="42.75" customHeight="1" x14ac:dyDescent="0.25">
      <c r="A408" s="71" t="s">
        <v>344</v>
      </c>
      <c r="B408" s="160">
        <v>1516041.24</v>
      </c>
      <c r="C408" s="160"/>
      <c r="D408" s="160">
        <v>6631719.5899999999</v>
      </c>
      <c r="E408" s="160">
        <v>6472679.5899999999</v>
      </c>
      <c r="F408" s="110">
        <f t="shared" si="184"/>
        <v>0</v>
      </c>
      <c r="G408" s="160"/>
      <c r="H408" s="160"/>
      <c r="I408" s="110">
        <f t="shared" si="185"/>
        <v>0</v>
      </c>
      <c r="J408" s="160"/>
      <c r="K408" s="160"/>
      <c r="L408" s="110">
        <f t="shared" si="187"/>
        <v>0</v>
      </c>
      <c r="M408" s="110">
        <f t="shared" si="188"/>
        <v>6631719.5899999999</v>
      </c>
      <c r="N408" s="114"/>
    </row>
    <row r="409" spans="1:14" s="140" customFormat="1" ht="35.25" customHeight="1" x14ac:dyDescent="0.25">
      <c r="A409" s="71" t="s">
        <v>385</v>
      </c>
      <c r="B409" s="160"/>
      <c r="C409" s="160"/>
      <c r="D409" s="160">
        <v>409500</v>
      </c>
      <c r="E409" s="160"/>
      <c r="F409" s="110">
        <f t="shared" si="184"/>
        <v>0</v>
      </c>
      <c r="G409" s="160"/>
      <c r="H409" s="160"/>
      <c r="I409" s="110">
        <f t="shared" si="185"/>
        <v>0</v>
      </c>
      <c r="J409" s="160"/>
      <c r="K409" s="160"/>
      <c r="L409" s="110">
        <f t="shared" si="187"/>
        <v>0</v>
      </c>
      <c r="M409" s="110">
        <f t="shared" si="188"/>
        <v>409500</v>
      </c>
      <c r="N409" s="114"/>
    </row>
    <row r="410" spans="1:14" s="140" customFormat="1" ht="42.75" customHeight="1" x14ac:dyDescent="0.25">
      <c r="A410" s="88" t="s">
        <v>306</v>
      </c>
      <c r="B410" s="160">
        <v>565000</v>
      </c>
      <c r="C410" s="160"/>
      <c r="D410" s="160">
        <v>46000</v>
      </c>
      <c r="E410" s="160">
        <v>46000</v>
      </c>
      <c r="F410" s="110">
        <f t="shared" si="184"/>
        <v>0</v>
      </c>
      <c r="G410" s="160"/>
      <c r="H410" s="160"/>
      <c r="I410" s="110">
        <f t="shared" si="185"/>
        <v>0</v>
      </c>
      <c r="J410" s="160"/>
      <c r="K410" s="160"/>
      <c r="L410" s="110">
        <f t="shared" si="187"/>
        <v>0</v>
      </c>
      <c r="M410" s="110">
        <f t="shared" si="188"/>
        <v>46000</v>
      </c>
      <c r="N410" s="88"/>
    </row>
    <row r="411" spans="1:14" s="140" customFormat="1" ht="30.75" customHeight="1" x14ac:dyDescent="0.25">
      <c r="A411" s="159" t="s">
        <v>329</v>
      </c>
      <c r="B411" s="160">
        <f>1335950+350596</f>
        <v>1686546</v>
      </c>
      <c r="C411" s="160">
        <v>0</v>
      </c>
      <c r="D411" s="160">
        <v>0</v>
      </c>
      <c r="E411" s="160"/>
      <c r="F411" s="160">
        <f t="shared" si="184"/>
        <v>0</v>
      </c>
      <c r="G411" s="160"/>
      <c r="H411" s="160"/>
      <c r="I411" s="160">
        <f t="shared" si="185"/>
        <v>0</v>
      </c>
      <c r="J411" s="160"/>
      <c r="K411" s="160"/>
      <c r="L411" s="160">
        <f t="shared" si="187"/>
        <v>0</v>
      </c>
      <c r="M411" s="160">
        <f t="shared" si="188"/>
        <v>0</v>
      </c>
      <c r="N411" s="159"/>
    </row>
    <row r="412" spans="1:14" ht="25.5" x14ac:dyDescent="0.25">
      <c r="A412" s="89" t="s">
        <v>150</v>
      </c>
      <c r="B412" s="57">
        <f>SUM(B413:B436)</f>
        <v>93613345.840000004</v>
      </c>
      <c r="C412" s="57">
        <f>SUM(C413:C436)</f>
        <v>29964921.949999999</v>
      </c>
      <c r="D412" s="57">
        <f>SUM(D413:D436)</f>
        <v>30771026.140000001</v>
      </c>
      <c r="E412" s="57">
        <f>SUM(E413:E436)</f>
        <v>27332391.32</v>
      </c>
      <c r="F412" s="57">
        <f t="shared" si="184"/>
        <v>0</v>
      </c>
      <c r="G412" s="57">
        <f>SUM(G413:G436)</f>
        <v>0</v>
      </c>
      <c r="H412" s="57">
        <f>SUM(H413:H425)</f>
        <v>0</v>
      </c>
      <c r="I412" s="57">
        <f t="shared" si="185"/>
        <v>-1480649.88</v>
      </c>
      <c r="J412" s="57">
        <f>SUM(J413:J436)</f>
        <v>-1480649.88</v>
      </c>
      <c r="K412" s="57">
        <f>SUM(K413:K425)</f>
        <v>0</v>
      </c>
      <c r="L412" s="57">
        <f t="shared" si="187"/>
        <v>-1480649.88</v>
      </c>
      <c r="M412" s="57">
        <f>D412+L412</f>
        <v>29290376.260000002</v>
      </c>
      <c r="N412" s="118"/>
    </row>
    <row r="413" spans="1:14" ht="25.5" hidden="1" x14ac:dyDescent="0.25">
      <c r="A413" s="71" t="s">
        <v>252</v>
      </c>
      <c r="B413" s="112"/>
      <c r="C413" s="112"/>
      <c r="D413" s="112"/>
      <c r="E413" s="112"/>
      <c r="F413" s="110">
        <f t="shared" si="184"/>
        <v>0</v>
      </c>
      <c r="G413" s="110"/>
      <c r="H413" s="110"/>
      <c r="I413" s="110">
        <f t="shared" si="185"/>
        <v>0</v>
      </c>
      <c r="J413" s="110"/>
      <c r="K413" s="110"/>
      <c r="L413" s="110">
        <f t="shared" si="187"/>
        <v>0</v>
      </c>
      <c r="M413" s="110">
        <f t="shared" si="188"/>
        <v>0</v>
      </c>
      <c r="N413" s="114"/>
    </row>
    <row r="414" spans="1:14" ht="25.5" hidden="1" x14ac:dyDescent="0.25">
      <c r="A414" s="73" t="s">
        <v>268</v>
      </c>
      <c r="B414" s="112"/>
      <c r="C414" s="112"/>
      <c r="D414" s="112"/>
      <c r="E414" s="112"/>
      <c r="F414" s="110">
        <f t="shared" si="184"/>
        <v>0</v>
      </c>
      <c r="G414" s="110"/>
      <c r="H414" s="110"/>
      <c r="I414" s="110">
        <f t="shared" si="185"/>
        <v>0</v>
      </c>
      <c r="J414" s="110"/>
      <c r="K414" s="110"/>
      <c r="L414" s="110">
        <f t="shared" si="187"/>
        <v>0</v>
      </c>
      <c r="M414" s="110">
        <f t="shared" si="188"/>
        <v>0</v>
      </c>
      <c r="N414" s="114"/>
    </row>
    <row r="415" spans="1:14" ht="25.5" hidden="1" x14ac:dyDescent="0.25">
      <c r="A415" s="73" t="s">
        <v>269</v>
      </c>
      <c r="B415" s="112"/>
      <c r="C415" s="112"/>
      <c r="D415" s="112"/>
      <c r="E415" s="112"/>
      <c r="F415" s="110">
        <f t="shared" si="184"/>
        <v>0</v>
      </c>
      <c r="G415" s="110"/>
      <c r="H415" s="110"/>
      <c r="I415" s="110">
        <f t="shared" si="185"/>
        <v>0</v>
      </c>
      <c r="J415" s="110"/>
      <c r="K415" s="110"/>
      <c r="L415" s="110">
        <f t="shared" si="187"/>
        <v>0</v>
      </c>
      <c r="M415" s="110">
        <f t="shared" si="188"/>
        <v>0</v>
      </c>
      <c r="N415" s="114"/>
    </row>
    <row r="416" spans="1:14" x14ac:dyDescent="0.25">
      <c r="A416" s="73" t="s">
        <v>301</v>
      </c>
      <c r="B416" s="110">
        <v>0</v>
      </c>
      <c r="C416" s="110">
        <v>0</v>
      </c>
      <c r="D416" s="110">
        <v>0</v>
      </c>
      <c r="E416" s="110">
        <v>0</v>
      </c>
      <c r="F416" s="110">
        <f t="shared" si="184"/>
        <v>0</v>
      </c>
      <c r="G416" s="110"/>
      <c r="H416" s="110"/>
      <c r="I416" s="110">
        <f t="shared" si="185"/>
        <v>0</v>
      </c>
      <c r="J416" s="110"/>
      <c r="K416" s="110"/>
      <c r="L416" s="110">
        <f t="shared" si="187"/>
        <v>0</v>
      </c>
      <c r="M416" s="110">
        <f t="shared" si="188"/>
        <v>0</v>
      </c>
      <c r="N416" s="146"/>
    </row>
    <row r="417" spans="1:14" ht="54.75" customHeight="1" x14ac:dyDescent="0.25">
      <c r="A417" s="73" t="s">
        <v>253</v>
      </c>
      <c r="B417" s="110">
        <v>414036</v>
      </c>
      <c r="C417" s="110">
        <v>673200</v>
      </c>
      <c r="D417" s="199">
        <v>541008</v>
      </c>
      <c r="E417" s="199">
        <v>541008</v>
      </c>
      <c r="F417" s="110">
        <f t="shared" si="184"/>
        <v>0</v>
      </c>
      <c r="G417" s="110"/>
      <c r="H417" s="110"/>
      <c r="I417" s="110">
        <f t="shared" si="185"/>
        <v>0</v>
      </c>
      <c r="J417" s="110"/>
      <c r="K417" s="110"/>
      <c r="L417" s="110">
        <f t="shared" si="187"/>
        <v>0</v>
      </c>
      <c r="M417" s="110">
        <f t="shared" si="188"/>
        <v>541008</v>
      </c>
      <c r="N417" s="146"/>
    </row>
    <row r="418" spans="1:14" ht="25.5" x14ac:dyDescent="0.25">
      <c r="A418" s="71" t="s">
        <v>341</v>
      </c>
      <c r="B418" s="110">
        <v>156240</v>
      </c>
      <c r="C418" s="110">
        <v>624960</v>
      </c>
      <c r="D418" s="199">
        <v>624960</v>
      </c>
      <c r="E418" s="199">
        <v>572880</v>
      </c>
      <c r="F418" s="110">
        <f t="shared" si="184"/>
        <v>0</v>
      </c>
      <c r="G418" s="110"/>
      <c r="H418" s="110"/>
      <c r="I418" s="110">
        <f t="shared" si="185"/>
        <v>0</v>
      </c>
      <c r="J418" s="110"/>
      <c r="K418" s="110"/>
      <c r="L418" s="110">
        <f t="shared" si="187"/>
        <v>0</v>
      </c>
      <c r="M418" s="110">
        <f t="shared" si="188"/>
        <v>624960</v>
      </c>
      <c r="N418" s="146"/>
    </row>
    <row r="419" spans="1:14" ht="38.25" x14ac:dyDescent="0.25">
      <c r="A419" s="71" t="s">
        <v>286</v>
      </c>
      <c r="B419" s="110">
        <f>200461.25+122172</f>
        <v>322633.25</v>
      </c>
      <c r="C419" s="110"/>
      <c r="D419" s="199">
        <v>342042.11</v>
      </c>
      <c r="E419" s="199">
        <f>69383+272659.11</f>
        <v>342042.11</v>
      </c>
      <c r="F419" s="110">
        <f t="shared" si="184"/>
        <v>0</v>
      </c>
      <c r="G419" s="110"/>
      <c r="H419" s="110"/>
      <c r="I419" s="110">
        <f t="shared" si="185"/>
        <v>0</v>
      </c>
      <c r="J419" s="110"/>
      <c r="K419" s="110"/>
      <c r="L419" s="110">
        <f t="shared" si="187"/>
        <v>0</v>
      </c>
      <c r="M419" s="110">
        <f t="shared" si="188"/>
        <v>342042.11</v>
      </c>
      <c r="N419" s="171"/>
    </row>
    <row r="420" spans="1:14" ht="30" customHeight="1" x14ac:dyDescent="0.25">
      <c r="A420" s="14" t="s">
        <v>288</v>
      </c>
      <c r="B420" s="110">
        <v>58152</v>
      </c>
      <c r="C420" s="110">
        <v>55030</v>
      </c>
      <c r="D420" s="199">
        <v>55030</v>
      </c>
      <c r="E420" s="199">
        <v>55030</v>
      </c>
      <c r="F420" s="110">
        <f t="shared" si="184"/>
        <v>0</v>
      </c>
      <c r="G420" s="110"/>
      <c r="H420" s="110"/>
      <c r="I420" s="110">
        <f t="shared" si="185"/>
        <v>0</v>
      </c>
      <c r="J420" s="110"/>
      <c r="K420" s="110"/>
      <c r="L420" s="110">
        <f t="shared" si="187"/>
        <v>0</v>
      </c>
      <c r="M420" s="110">
        <f t="shared" si="188"/>
        <v>55030</v>
      </c>
      <c r="N420" s="114"/>
    </row>
    <row r="421" spans="1:14" ht="45" x14ac:dyDescent="0.25">
      <c r="A421" s="171" t="s">
        <v>377</v>
      </c>
      <c r="B421" s="110"/>
      <c r="C421" s="110"/>
      <c r="D421" s="199">
        <v>2308734.08</v>
      </c>
      <c r="E421" s="199">
        <v>2308734.08</v>
      </c>
      <c r="F421" s="110">
        <f t="shared" si="184"/>
        <v>0</v>
      </c>
      <c r="G421" s="110"/>
      <c r="H421" s="110"/>
      <c r="I421" s="110">
        <f t="shared" si="185"/>
        <v>0</v>
      </c>
      <c r="J421" s="110"/>
      <c r="K421" s="110"/>
      <c r="L421" s="110">
        <f t="shared" si="187"/>
        <v>0</v>
      </c>
      <c r="M421" s="110">
        <f t="shared" si="188"/>
        <v>2308734.08</v>
      </c>
      <c r="N421" s="171"/>
    </row>
    <row r="422" spans="1:14" ht="25.5" x14ac:dyDescent="0.25">
      <c r="A422" s="71" t="s">
        <v>308</v>
      </c>
      <c r="B422" s="110">
        <v>0</v>
      </c>
      <c r="C422" s="110">
        <v>0</v>
      </c>
      <c r="D422" s="199">
        <v>0</v>
      </c>
      <c r="E422" s="199">
        <v>0</v>
      </c>
      <c r="F422" s="110">
        <f t="shared" si="184"/>
        <v>0</v>
      </c>
      <c r="G422" s="110"/>
      <c r="H422" s="110"/>
      <c r="I422" s="110">
        <f t="shared" si="185"/>
        <v>0</v>
      </c>
      <c r="J422" s="110"/>
      <c r="K422" s="110"/>
      <c r="L422" s="110">
        <f t="shared" si="187"/>
        <v>0</v>
      </c>
      <c r="M422" s="110">
        <f t="shared" si="188"/>
        <v>0</v>
      </c>
      <c r="N422" s="71"/>
    </row>
    <row r="423" spans="1:14" ht="25.5" x14ac:dyDescent="0.25">
      <c r="A423" s="71" t="s">
        <v>277</v>
      </c>
      <c r="B423" s="110">
        <v>0</v>
      </c>
      <c r="C423" s="110">
        <v>0</v>
      </c>
      <c r="D423" s="199">
        <v>0</v>
      </c>
      <c r="E423" s="199">
        <v>0</v>
      </c>
      <c r="F423" s="110">
        <f t="shared" si="184"/>
        <v>0</v>
      </c>
      <c r="G423" s="110"/>
      <c r="H423" s="110"/>
      <c r="I423" s="110">
        <f t="shared" si="185"/>
        <v>0</v>
      </c>
      <c r="J423" s="110"/>
      <c r="K423" s="110"/>
      <c r="L423" s="110">
        <f t="shared" si="187"/>
        <v>0</v>
      </c>
      <c r="M423" s="110">
        <f t="shared" si="188"/>
        <v>0</v>
      </c>
      <c r="N423" s="146"/>
    </row>
    <row r="424" spans="1:14" ht="30" customHeight="1" x14ac:dyDescent="0.25">
      <c r="A424" s="71" t="s">
        <v>276</v>
      </c>
      <c r="B424" s="110">
        <v>328121</v>
      </c>
      <c r="C424" s="110">
        <v>0</v>
      </c>
      <c r="D424" s="199">
        <v>0</v>
      </c>
      <c r="E424" s="199">
        <v>0</v>
      </c>
      <c r="F424" s="110">
        <f t="shared" si="184"/>
        <v>0</v>
      </c>
      <c r="G424" s="110"/>
      <c r="H424" s="110"/>
      <c r="I424" s="110">
        <f t="shared" si="185"/>
        <v>0</v>
      </c>
      <c r="J424" s="110"/>
      <c r="K424" s="110"/>
      <c r="L424" s="110">
        <f t="shared" si="187"/>
        <v>0</v>
      </c>
      <c r="M424" s="110">
        <f t="shared" si="188"/>
        <v>0</v>
      </c>
      <c r="N424" s="146"/>
    </row>
    <row r="425" spans="1:14" ht="36.75" customHeight="1" x14ac:dyDescent="0.25">
      <c r="A425" s="71" t="s">
        <v>271</v>
      </c>
      <c r="B425" s="110">
        <v>0</v>
      </c>
      <c r="C425" s="110">
        <v>0</v>
      </c>
      <c r="D425" s="199">
        <v>0</v>
      </c>
      <c r="E425" s="199">
        <v>0</v>
      </c>
      <c r="F425" s="110">
        <f t="shared" si="184"/>
        <v>0</v>
      </c>
      <c r="G425" s="110"/>
      <c r="H425" s="110"/>
      <c r="I425" s="110">
        <f t="shared" si="185"/>
        <v>0</v>
      </c>
      <c r="J425" s="110"/>
      <c r="K425" s="110"/>
      <c r="L425" s="110">
        <f t="shared" si="187"/>
        <v>0</v>
      </c>
      <c r="M425" s="110">
        <f t="shared" si="188"/>
        <v>0</v>
      </c>
      <c r="N425" s="146"/>
    </row>
    <row r="426" spans="1:14" ht="36.75" customHeight="1" x14ac:dyDescent="0.25">
      <c r="A426" s="71" t="s">
        <v>345</v>
      </c>
      <c r="B426" s="110">
        <v>631260.17000000004</v>
      </c>
      <c r="C426" s="110">
        <v>4395387</v>
      </c>
      <c r="D426" s="199">
        <f>4395387-1400000</f>
        <v>2995387</v>
      </c>
      <c r="E426" s="199">
        <f>2070243.01+41163.62</f>
        <v>2111406.63</v>
      </c>
      <c r="F426" s="110">
        <f t="shared" si="184"/>
        <v>0</v>
      </c>
      <c r="G426" s="110"/>
      <c r="H426" s="110"/>
      <c r="I426" s="110">
        <f t="shared" si="185"/>
        <v>0</v>
      </c>
      <c r="J426" s="110"/>
      <c r="K426" s="110"/>
      <c r="L426" s="110">
        <f t="shared" si="187"/>
        <v>0</v>
      </c>
      <c r="M426" s="110">
        <f t="shared" si="188"/>
        <v>2995387</v>
      </c>
      <c r="N426" s="146"/>
    </row>
    <row r="427" spans="1:14" x14ac:dyDescent="0.25">
      <c r="A427" s="71" t="s">
        <v>274</v>
      </c>
      <c r="B427" s="110">
        <v>0</v>
      </c>
      <c r="C427" s="110">
        <v>0</v>
      </c>
      <c r="D427" s="199">
        <v>0</v>
      </c>
      <c r="E427" s="199">
        <v>0</v>
      </c>
      <c r="F427" s="110">
        <f t="shared" si="184"/>
        <v>0</v>
      </c>
      <c r="G427" s="110"/>
      <c r="H427" s="110"/>
      <c r="I427" s="110">
        <f t="shared" si="185"/>
        <v>0</v>
      </c>
      <c r="J427" s="110"/>
      <c r="K427" s="110"/>
      <c r="L427" s="110">
        <f t="shared" si="187"/>
        <v>0</v>
      </c>
      <c r="M427" s="110">
        <f t="shared" si="188"/>
        <v>0</v>
      </c>
      <c r="N427" s="147"/>
    </row>
    <row r="428" spans="1:14" x14ac:dyDescent="0.25">
      <c r="A428" s="71" t="s">
        <v>275</v>
      </c>
      <c r="B428" s="110">
        <v>0</v>
      </c>
      <c r="C428" s="110">
        <v>0</v>
      </c>
      <c r="D428" s="199">
        <v>0</v>
      </c>
      <c r="E428" s="199">
        <v>0</v>
      </c>
      <c r="F428" s="110">
        <f t="shared" si="184"/>
        <v>0</v>
      </c>
      <c r="G428" s="110"/>
      <c r="H428" s="110">
        <v>0</v>
      </c>
      <c r="I428" s="110">
        <f t="shared" si="185"/>
        <v>0</v>
      </c>
      <c r="J428" s="110"/>
      <c r="K428" s="110"/>
      <c r="L428" s="110">
        <f t="shared" si="187"/>
        <v>0</v>
      </c>
      <c r="M428" s="110">
        <f t="shared" si="188"/>
        <v>0</v>
      </c>
      <c r="N428" s="147"/>
    </row>
    <row r="429" spans="1:14" x14ac:dyDescent="0.25">
      <c r="A429" s="71" t="s">
        <v>280</v>
      </c>
      <c r="B429" s="110">
        <v>9114869.4700000007</v>
      </c>
      <c r="C429" s="110">
        <v>10124927.439999999</v>
      </c>
      <c r="D429" s="199">
        <v>10124927.439999999</v>
      </c>
      <c r="E429" s="199">
        <f>7874943.56+1124991.94</f>
        <v>8999935.5</v>
      </c>
      <c r="F429" s="110">
        <f t="shared" si="184"/>
        <v>0</v>
      </c>
      <c r="G429" s="110"/>
      <c r="H429" s="110"/>
      <c r="I429" s="110">
        <f t="shared" si="185"/>
        <v>-880649.88</v>
      </c>
      <c r="J429" s="110">
        <f>-827810.89-52838.99</f>
        <v>-880649.88</v>
      </c>
      <c r="K429" s="110"/>
      <c r="L429" s="110">
        <f t="shared" si="187"/>
        <v>-880649.88</v>
      </c>
      <c r="M429" s="110">
        <f t="shared" si="188"/>
        <v>9244277.5599999987</v>
      </c>
      <c r="N429" s="146"/>
    </row>
    <row r="430" spans="1:14" x14ac:dyDescent="0.25">
      <c r="A430" s="71" t="s">
        <v>284</v>
      </c>
      <c r="B430" s="110"/>
      <c r="C430" s="110"/>
      <c r="D430" s="198"/>
      <c r="E430" s="198"/>
      <c r="F430" s="110">
        <f t="shared" si="184"/>
        <v>0</v>
      </c>
      <c r="G430" s="110"/>
      <c r="H430" s="110"/>
      <c r="I430" s="110">
        <f t="shared" si="185"/>
        <v>0</v>
      </c>
      <c r="J430" s="110"/>
      <c r="K430" s="110"/>
      <c r="L430" s="110">
        <f t="shared" si="187"/>
        <v>0</v>
      </c>
      <c r="M430" s="110">
        <f t="shared" si="188"/>
        <v>0</v>
      </c>
      <c r="N430" s="146"/>
    </row>
    <row r="431" spans="1:14" x14ac:dyDescent="0.25">
      <c r="A431" s="158" t="s">
        <v>289</v>
      </c>
      <c r="B431" s="110">
        <v>0</v>
      </c>
      <c r="C431" s="110">
        <v>0</v>
      </c>
      <c r="D431" s="199">
        <v>0</v>
      </c>
      <c r="E431" s="199">
        <v>0</v>
      </c>
      <c r="F431" s="110">
        <f t="shared" si="184"/>
        <v>0</v>
      </c>
      <c r="G431" s="110"/>
      <c r="H431" s="110"/>
      <c r="I431" s="110">
        <f t="shared" si="185"/>
        <v>0</v>
      </c>
      <c r="J431" s="110"/>
      <c r="K431" s="110"/>
      <c r="L431" s="110">
        <f t="shared" si="187"/>
        <v>0</v>
      </c>
      <c r="M431" s="110">
        <f t="shared" si="188"/>
        <v>0</v>
      </c>
      <c r="N431" s="146"/>
    </row>
    <row r="432" spans="1:14" x14ac:dyDescent="0.25">
      <c r="A432" s="71" t="s">
        <v>328</v>
      </c>
      <c r="B432" s="110">
        <v>70878019</v>
      </c>
      <c r="C432" s="110"/>
      <c r="D432" s="199"/>
      <c r="E432" s="199"/>
      <c r="F432" s="110">
        <f t="shared" si="184"/>
        <v>0</v>
      </c>
      <c r="G432" s="110"/>
      <c r="H432" s="110"/>
      <c r="I432" s="110">
        <f t="shared" si="185"/>
        <v>0</v>
      </c>
      <c r="J432" s="110"/>
      <c r="K432" s="110"/>
      <c r="L432" s="110">
        <f t="shared" si="187"/>
        <v>0</v>
      </c>
      <c r="M432" s="110">
        <f t="shared" si="188"/>
        <v>0</v>
      </c>
      <c r="N432" s="146"/>
    </row>
    <row r="433" spans="1:14" x14ac:dyDescent="0.25">
      <c r="A433" s="71" t="s">
        <v>287</v>
      </c>
      <c r="B433" s="110"/>
      <c r="C433" s="110"/>
      <c r="D433" s="199"/>
      <c r="E433" s="199">
        <v>0</v>
      </c>
      <c r="F433" s="110">
        <f t="shared" si="184"/>
        <v>0</v>
      </c>
      <c r="G433" s="110"/>
      <c r="H433" s="110"/>
      <c r="I433" s="110">
        <f t="shared" si="185"/>
        <v>0</v>
      </c>
      <c r="J433" s="110"/>
      <c r="K433" s="110"/>
      <c r="L433" s="110">
        <f t="shared" si="187"/>
        <v>0</v>
      </c>
      <c r="M433" s="110">
        <f t="shared" si="188"/>
        <v>0</v>
      </c>
      <c r="N433" s="71"/>
    </row>
    <row r="434" spans="1:14" x14ac:dyDescent="0.25">
      <c r="A434" s="71" t="s">
        <v>298</v>
      </c>
      <c r="B434" s="110"/>
      <c r="C434" s="110"/>
      <c r="D434" s="199"/>
      <c r="E434" s="199">
        <v>0</v>
      </c>
      <c r="F434" s="110">
        <f t="shared" si="184"/>
        <v>0</v>
      </c>
      <c r="G434" s="110"/>
      <c r="H434" s="110"/>
      <c r="I434" s="110">
        <f t="shared" si="185"/>
        <v>0</v>
      </c>
      <c r="J434" s="110"/>
      <c r="K434" s="110"/>
      <c r="L434" s="110">
        <f t="shared" si="187"/>
        <v>0</v>
      </c>
      <c r="M434" s="110">
        <f t="shared" si="188"/>
        <v>0</v>
      </c>
      <c r="N434" s="71"/>
    </row>
    <row r="435" spans="1:14" ht="25.5" x14ac:dyDescent="0.25">
      <c r="A435" s="71" t="s">
        <v>278</v>
      </c>
      <c r="B435" s="110">
        <v>10434178.310000001</v>
      </c>
      <c r="C435" s="110">
        <v>12811680</v>
      </c>
      <c r="D435" s="199">
        <f>12811680-312480</f>
        <v>12499200</v>
      </c>
      <c r="E435" s="199">
        <v>11228260</v>
      </c>
      <c r="F435" s="110">
        <f t="shared" si="184"/>
        <v>0</v>
      </c>
      <c r="G435" s="110"/>
      <c r="H435" s="110"/>
      <c r="I435" s="110">
        <f t="shared" si="185"/>
        <v>-600000</v>
      </c>
      <c r="J435" s="110">
        <v>-600000</v>
      </c>
      <c r="K435" s="110"/>
      <c r="L435" s="110">
        <f t="shared" si="187"/>
        <v>-600000</v>
      </c>
      <c r="M435" s="110">
        <f t="shared" si="188"/>
        <v>11899200</v>
      </c>
      <c r="N435" s="146"/>
    </row>
    <row r="436" spans="1:14" ht="25.5" x14ac:dyDescent="0.25">
      <c r="A436" s="71" t="s">
        <v>294</v>
      </c>
      <c r="B436" s="110">
        <v>1275836.6399999999</v>
      </c>
      <c r="C436" s="110">
        <v>1279737.51</v>
      </c>
      <c r="D436" s="199">
        <v>1279737.51</v>
      </c>
      <c r="E436" s="199">
        <v>1173095</v>
      </c>
      <c r="F436" s="110">
        <f t="shared" si="184"/>
        <v>0</v>
      </c>
      <c r="G436" s="110"/>
      <c r="H436" s="110"/>
      <c r="I436" s="110">
        <f t="shared" si="185"/>
        <v>0</v>
      </c>
      <c r="J436" s="110"/>
      <c r="K436" s="110"/>
      <c r="L436" s="110">
        <f t="shared" si="187"/>
        <v>0</v>
      </c>
      <c r="M436" s="110">
        <f t="shared" si="188"/>
        <v>1279737.51</v>
      </c>
      <c r="N436" s="114"/>
    </row>
    <row r="437" spans="1:14" ht="25.5" x14ac:dyDescent="0.25">
      <c r="A437" s="10" t="s">
        <v>60</v>
      </c>
      <c r="B437" s="94"/>
      <c r="C437" s="94"/>
      <c r="D437" s="94"/>
      <c r="E437" s="94"/>
      <c r="F437" s="94">
        <f t="shared" si="184"/>
        <v>0</v>
      </c>
      <c r="G437" s="94"/>
      <c r="H437" s="94"/>
      <c r="I437" s="94">
        <f t="shared" si="185"/>
        <v>0</v>
      </c>
      <c r="J437" s="94"/>
      <c r="K437" s="94"/>
      <c r="L437" s="94">
        <f t="shared" si="187"/>
        <v>0</v>
      </c>
      <c r="M437" s="94">
        <f t="shared" si="188"/>
        <v>0</v>
      </c>
      <c r="N437" s="74"/>
    </row>
    <row r="438" spans="1:14" ht="63.75" x14ac:dyDescent="0.25">
      <c r="A438" s="10" t="s">
        <v>61</v>
      </c>
      <c r="B438" s="61">
        <f t="shared" ref="B438:D438" si="189">B439+B445+B451+B458+B465+B471</f>
        <v>0</v>
      </c>
      <c r="C438" s="61">
        <f t="shared" ref="C438" si="190">C439+C445+C451+C458+C465+C471</f>
        <v>0</v>
      </c>
      <c r="D438" s="61">
        <f t="shared" si="189"/>
        <v>0</v>
      </c>
      <c r="E438" s="61">
        <f t="shared" ref="E438" si="191">E439+E445+E451+E458+E465+E471</f>
        <v>0</v>
      </c>
      <c r="F438" s="61">
        <f t="shared" si="184"/>
        <v>0</v>
      </c>
      <c r="G438" s="61">
        <f t="shared" ref="G438:H438" si="192">G439+G445+G451+G458+G465+G471</f>
        <v>0</v>
      </c>
      <c r="H438" s="61">
        <f t="shared" si="192"/>
        <v>0</v>
      </c>
      <c r="I438" s="61">
        <f t="shared" si="185"/>
        <v>0</v>
      </c>
      <c r="J438" s="61">
        <f t="shared" ref="J438:K438" si="193">J439+J445+J451+J458+J465+J471</f>
        <v>0</v>
      </c>
      <c r="K438" s="61">
        <f t="shared" si="193"/>
        <v>0</v>
      </c>
      <c r="L438" s="61">
        <f t="shared" si="187"/>
        <v>0</v>
      </c>
      <c r="M438" s="61">
        <f t="shared" si="188"/>
        <v>0</v>
      </c>
      <c r="N438" s="74"/>
    </row>
    <row r="439" spans="1:14" x14ac:dyDescent="0.25">
      <c r="A439" s="27" t="s">
        <v>128</v>
      </c>
      <c r="B439" s="62"/>
      <c r="C439" s="62"/>
      <c r="D439" s="62"/>
      <c r="E439" s="62"/>
      <c r="F439" s="62">
        <f t="shared" si="184"/>
        <v>0</v>
      </c>
      <c r="G439" s="62"/>
      <c r="H439" s="62"/>
      <c r="I439" s="62">
        <f t="shared" si="185"/>
        <v>0</v>
      </c>
      <c r="J439" s="62"/>
      <c r="K439" s="62"/>
      <c r="L439" s="62">
        <f t="shared" si="187"/>
        <v>0</v>
      </c>
      <c r="M439" s="62">
        <f t="shared" si="188"/>
        <v>0</v>
      </c>
      <c r="N439" s="74"/>
    </row>
    <row r="440" spans="1:14" x14ac:dyDescent="0.25">
      <c r="A440" s="64" t="s">
        <v>103</v>
      </c>
      <c r="B440" s="95"/>
      <c r="C440" s="95"/>
      <c r="D440" s="95"/>
      <c r="E440" s="95"/>
      <c r="F440" s="95">
        <f t="shared" si="184"/>
        <v>0</v>
      </c>
      <c r="G440" s="95"/>
      <c r="H440" s="95"/>
      <c r="I440" s="95">
        <f t="shared" si="185"/>
        <v>0</v>
      </c>
      <c r="J440" s="95"/>
      <c r="K440" s="95"/>
      <c r="L440" s="95">
        <f t="shared" si="187"/>
        <v>0</v>
      </c>
      <c r="M440" s="95">
        <f t="shared" si="188"/>
        <v>0</v>
      </c>
      <c r="N440" s="74"/>
    </row>
    <row r="441" spans="1:14" x14ac:dyDescent="0.25">
      <c r="A441" s="63" t="s">
        <v>89</v>
      </c>
      <c r="B441" s="96"/>
      <c r="C441" s="96"/>
      <c r="D441" s="96"/>
      <c r="E441" s="96"/>
      <c r="F441" s="96">
        <f t="shared" si="184"/>
        <v>0</v>
      </c>
      <c r="G441" s="96"/>
      <c r="H441" s="96"/>
      <c r="I441" s="96">
        <f t="shared" si="185"/>
        <v>0</v>
      </c>
      <c r="J441" s="96"/>
      <c r="K441" s="96"/>
      <c r="L441" s="96">
        <f t="shared" si="187"/>
        <v>0</v>
      </c>
      <c r="M441" s="96">
        <f t="shared" si="188"/>
        <v>0</v>
      </c>
      <c r="N441" s="74"/>
    </row>
    <row r="442" spans="1:14" x14ac:dyDescent="0.25">
      <c r="A442" s="35" t="s">
        <v>94</v>
      </c>
      <c r="B442" s="99"/>
      <c r="C442" s="99"/>
      <c r="D442" s="99"/>
      <c r="E442" s="99"/>
      <c r="F442" s="99">
        <f t="shared" si="184"/>
        <v>0</v>
      </c>
      <c r="G442" s="99"/>
      <c r="H442" s="99"/>
      <c r="I442" s="99">
        <f t="shared" si="185"/>
        <v>0</v>
      </c>
      <c r="J442" s="99"/>
      <c r="K442" s="99"/>
      <c r="L442" s="99">
        <f t="shared" si="187"/>
        <v>0</v>
      </c>
      <c r="M442" s="99">
        <f t="shared" si="188"/>
        <v>0</v>
      </c>
      <c r="N442" s="74"/>
    </row>
    <row r="443" spans="1:14" x14ac:dyDescent="0.25">
      <c r="A443" s="36" t="s">
        <v>104</v>
      </c>
      <c r="B443" s="103"/>
      <c r="C443" s="103"/>
      <c r="D443" s="103"/>
      <c r="E443" s="103"/>
      <c r="F443" s="103">
        <f t="shared" si="184"/>
        <v>0</v>
      </c>
      <c r="G443" s="103"/>
      <c r="H443" s="103"/>
      <c r="I443" s="103">
        <f t="shared" si="185"/>
        <v>0</v>
      </c>
      <c r="J443" s="103"/>
      <c r="K443" s="103"/>
      <c r="L443" s="103">
        <f t="shared" si="187"/>
        <v>0</v>
      </c>
      <c r="M443" s="103">
        <f t="shared" si="188"/>
        <v>0</v>
      </c>
      <c r="N443" s="74"/>
    </row>
    <row r="444" spans="1:14" ht="25.5" x14ac:dyDescent="0.25">
      <c r="A444" s="6" t="s">
        <v>150</v>
      </c>
      <c r="B444" s="94"/>
      <c r="C444" s="94"/>
      <c r="D444" s="94"/>
      <c r="E444" s="94"/>
      <c r="F444" s="94">
        <f t="shared" si="184"/>
        <v>0</v>
      </c>
      <c r="G444" s="94"/>
      <c r="H444" s="94"/>
      <c r="I444" s="94">
        <f t="shared" si="185"/>
        <v>0</v>
      </c>
      <c r="J444" s="94"/>
      <c r="K444" s="94"/>
      <c r="L444" s="94">
        <f t="shared" si="187"/>
        <v>0</v>
      </c>
      <c r="M444" s="94">
        <f t="shared" si="188"/>
        <v>0</v>
      </c>
      <c r="N444" s="74"/>
    </row>
    <row r="445" spans="1:14" x14ac:dyDescent="0.25">
      <c r="A445" s="27" t="s">
        <v>129</v>
      </c>
      <c r="B445" s="62"/>
      <c r="C445" s="62"/>
      <c r="D445" s="62"/>
      <c r="E445" s="62"/>
      <c r="F445" s="62">
        <f t="shared" si="184"/>
        <v>0</v>
      </c>
      <c r="G445" s="62"/>
      <c r="H445" s="62"/>
      <c r="I445" s="62">
        <f t="shared" si="185"/>
        <v>0</v>
      </c>
      <c r="J445" s="62"/>
      <c r="K445" s="62"/>
      <c r="L445" s="62">
        <f t="shared" si="187"/>
        <v>0</v>
      </c>
      <c r="M445" s="62">
        <f t="shared" si="188"/>
        <v>0</v>
      </c>
      <c r="N445" s="74"/>
    </row>
    <row r="446" spans="1:14" x14ac:dyDescent="0.25">
      <c r="A446" s="64" t="s">
        <v>103</v>
      </c>
      <c r="B446" s="95"/>
      <c r="C446" s="95"/>
      <c r="D446" s="95"/>
      <c r="E446" s="95"/>
      <c r="F446" s="95">
        <f t="shared" si="184"/>
        <v>0</v>
      </c>
      <c r="G446" s="95"/>
      <c r="H446" s="95"/>
      <c r="I446" s="95">
        <f t="shared" si="185"/>
        <v>0</v>
      </c>
      <c r="J446" s="95"/>
      <c r="K446" s="95"/>
      <c r="L446" s="95">
        <f t="shared" si="187"/>
        <v>0</v>
      </c>
      <c r="M446" s="95">
        <f t="shared" si="188"/>
        <v>0</v>
      </c>
      <c r="N446" s="74"/>
    </row>
    <row r="447" spans="1:14" x14ac:dyDescent="0.25">
      <c r="A447" s="63" t="s">
        <v>89</v>
      </c>
      <c r="B447" s="96"/>
      <c r="C447" s="96"/>
      <c r="D447" s="96"/>
      <c r="E447" s="96"/>
      <c r="F447" s="96">
        <f t="shared" si="184"/>
        <v>0</v>
      </c>
      <c r="G447" s="96"/>
      <c r="H447" s="96"/>
      <c r="I447" s="96">
        <f t="shared" si="185"/>
        <v>0</v>
      </c>
      <c r="J447" s="96"/>
      <c r="K447" s="96"/>
      <c r="L447" s="96">
        <f t="shared" si="187"/>
        <v>0</v>
      </c>
      <c r="M447" s="96">
        <f t="shared" si="188"/>
        <v>0</v>
      </c>
      <c r="N447" s="74"/>
    </row>
    <row r="448" spans="1:14" x14ac:dyDescent="0.25">
      <c r="A448" s="35" t="s">
        <v>94</v>
      </c>
      <c r="B448" s="99"/>
      <c r="C448" s="99"/>
      <c r="D448" s="99"/>
      <c r="E448" s="99"/>
      <c r="F448" s="99">
        <f t="shared" si="184"/>
        <v>0</v>
      </c>
      <c r="G448" s="99"/>
      <c r="H448" s="99"/>
      <c r="I448" s="99">
        <f t="shared" si="185"/>
        <v>0</v>
      </c>
      <c r="J448" s="99"/>
      <c r="K448" s="99"/>
      <c r="L448" s="99">
        <f t="shared" si="187"/>
        <v>0</v>
      </c>
      <c r="M448" s="99">
        <f t="shared" si="188"/>
        <v>0</v>
      </c>
      <c r="N448" s="74"/>
    </row>
    <row r="449" spans="1:14" x14ac:dyDescent="0.25">
      <c r="A449" s="36" t="s">
        <v>104</v>
      </c>
      <c r="B449" s="103"/>
      <c r="C449" s="103"/>
      <c r="D449" s="103"/>
      <c r="E449" s="103"/>
      <c r="F449" s="103">
        <f t="shared" si="184"/>
        <v>0</v>
      </c>
      <c r="G449" s="103"/>
      <c r="H449" s="103"/>
      <c r="I449" s="103">
        <f t="shared" si="185"/>
        <v>0</v>
      </c>
      <c r="J449" s="103"/>
      <c r="K449" s="103"/>
      <c r="L449" s="103">
        <f t="shared" si="187"/>
        <v>0</v>
      </c>
      <c r="M449" s="103">
        <f t="shared" si="188"/>
        <v>0</v>
      </c>
      <c r="N449" s="74"/>
    </row>
    <row r="450" spans="1:14" ht="25.5" x14ac:dyDescent="0.25">
      <c r="A450" s="6" t="s">
        <v>150</v>
      </c>
      <c r="B450" s="94"/>
      <c r="C450" s="94"/>
      <c r="D450" s="94"/>
      <c r="E450" s="94"/>
      <c r="F450" s="94">
        <f t="shared" si="184"/>
        <v>0</v>
      </c>
      <c r="G450" s="94"/>
      <c r="H450" s="94"/>
      <c r="I450" s="94">
        <f t="shared" si="185"/>
        <v>0</v>
      </c>
      <c r="J450" s="94"/>
      <c r="K450" s="94"/>
      <c r="L450" s="94">
        <f t="shared" si="187"/>
        <v>0</v>
      </c>
      <c r="M450" s="94">
        <f t="shared" si="188"/>
        <v>0</v>
      </c>
      <c r="N450" s="74"/>
    </row>
    <row r="451" spans="1:14" x14ac:dyDescent="0.25">
      <c r="A451" s="27" t="s">
        <v>102</v>
      </c>
      <c r="B451" s="62"/>
      <c r="C451" s="62"/>
      <c r="D451" s="62"/>
      <c r="E451" s="62"/>
      <c r="F451" s="62">
        <f t="shared" si="184"/>
        <v>0</v>
      </c>
      <c r="G451" s="62"/>
      <c r="H451" s="62"/>
      <c r="I451" s="62">
        <f t="shared" si="185"/>
        <v>0</v>
      </c>
      <c r="J451" s="62"/>
      <c r="K451" s="62"/>
      <c r="L451" s="62">
        <f t="shared" si="187"/>
        <v>0</v>
      </c>
      <c r="M451" s="62">
        <f t="shared" si="188"/>
        <v>0</v>
      </c>
      <c r="N451" s="74"/>
    </row>
    <row r="452" spans="1:14" x14ac:dyDescent="0.25">
      <c r="A452" s="64" t="s">
        <v>103</v>
      </c>
      <c r="B452" s="95"/>
      <c r="C452" s="95"/>
      <c r="D452" s="95"/>
      <c r="E452" s="95"/>
      <c r="F452" s="95">
        <f t="shared" si="184"/>
        <v>0</v>
      </c>
      <c r="G452" s="95"/>
      <c r="H452" s="95"/>
      <c r="I452" s="95">
        <f t="shared" si="185"/>
        <v>0</v>
      </c>
      <c r="J452" s="95"/>
      <c r="K452" s="95"/>
      <c r="L452" s="95">
        <f t="shared" si="187"/>
        <v>0</v>
      </c>
      <c r="M452" s="95">
        <f t="shared" si="188"/>
        <v>0</v>
      </c>
      <c r="N452" s="74"/>
    </row>
    <row r="453" spans="1:14" x14ac:dyDescent="0.25">
      <c r="A453" s="63" t="s">
        <v>89</v>
      </c>
      <c r="B453" s="96"/>
      <c r="C453" s="96"/>
      <c r="D453" s="96"/>
      <c r="E453" s="96"/>
      <c r="F453" s="96">
        <f t="shared" si="184"/>
        <v>0</v>
      </c>
      <c r="G453" s="96"/>
      <c r="H453" s="96"/>
      <c r="I453" s="96">
        <f t="shared" si="185"/>
        <v>0</v>
      </c>
      <c r="J453" s="96"/>
      <c r="K453" s="96"/>
      <c r="L453" s="96">
        <f t="shared" si="187"/>
        <v>0</v>
      </c>
      <c r="M453" s="96">
        <f t="shared" si="188"/>
        <v>0</v>
      </c>
      <c r="N453" s="74"/>
    </row>
    <row r="454" spans="1:14" x14ac:dyDescent="0.25">
      <c r="A454" s="35" t="s">
        <v>94</v>
      </c>
      <c r="B454" s="99"/>
      <c r="C454" s="99"/>
      <c r="D454" s="99"/>
      <c r="E454" s="99"/>
      <c r="F454" s="99">
        <f t="shared" si="184"/>
        <v>0</v>
      </c>
      <c r="G454" s="99"/>
      <c r="H454" s="99"/>
      <c r="I454" s="99">
        <f t="shared" si="185"/>
        <v>0</v>
      </c>
      <c r="J454" s="99"/>
      <c r="K454" s="99"/>
      <c r="L454" s="99">
        <f t="shared" si="187"/>
        <v>0</v>
      </c>
      <c r="M454" s="99">
        <f t="shared" si="188"/>
        <v>0</v>
      </c>
      <c r="N454" s="74"/>
    </row>
    <row r="455" spans="1:14" x14ac:dyDescent="0.25">
      <c r="A455" s="85" t="s">
        <v>126</v>
      </c>
      <c r="B455" s="102"/>
      <c r="C455" s="102"/>
      <c r="D455" s="102"/>
      <c r="E455" s="102"/>
      <c r="F455" s="102">
        <f t="shared" si="184"/>
        <v>0</v>
      </c>
      <c r="G455" s="102"/>
      <c r="H455" s="102"/>
      <c r="I455" s="102">
        <f t="shared" si="185"/>
        <v>0</v>
      </c>
      <c r="J455" s="102"/>
      <c r="K455" s="102"/>
      <c r="L455" s="102">
        <f t="shared" si="187"/>
        <v>0</v>
      </c>
      <c r="M455" s="102">
        <f t="shared" si="188"/>
        <v>0</v>
      </c>
      <c r="N455" s="74"/>
    </row>
    <row r="456" spans="1:14" x14ac:dyDescent="0.25">
      <c r="A456" s="36" t="s">
        <v>104</v>
      </c>
      <c r="B456" s="103"/>
      <c r="C456" s="103"/>
      <c r="D456" s="103"/>
      <c r="E456" s="103"/>
      <c r="F456" s="103">
        <f t="shared" si="184"/>
        <v>0</v>
      </c>
      <c r="G456" s="103"/>
      <c r="H456" s="103"/>
      <c r="I456" s="103">
        <f t="shared" si="185"/>
        <v>0</v>
      </c>
      <c r="J456" s="103"/>
      <c r="K456" s="103"/>
      <c r="L456" s="103">
        <f t="shared" si="187"/>
        <v>0</v>
      </c>
      <c r="M456" s="103">
        <f t="shared" si="188"/>
        <v>0</v>
      </c>
      <c r="N456" s="74"/>
    </row>
    <row r="457" spans="1:14" ht="25.5" x14ac:dyDescent="0.25">
      <c r="A457" s="6" t="s">
        <v>150</v>
      </c>
      <c r="B457" s="94"/>
      <c r="C457" s="94"/>
      <c r="D457" s="94"/>
      <c r="E457" s="94"/>
      <c r="F457" s="94">
        <f t="shared" si="184"/>
        <v>0</v>
      </c>
      <c r="G457" s="94"/>
      <c r="H457" s="94"/>
      <c r="I457" s="94">
        <f t="shared" si="185"/>
        <v>0</v>
      </c>
      <c r="J457" s="94"/>
      <c r="K457" s="94"/>
      <c r="L457" s="94">
        <f t="shared" ref="L457:L520" si="194">F457+I457</f>
        <v>0</v>
      </c>
      <c r="M457" s="94">
        <f t="shared" ref="M457:M520" si="195">D457+L457</f>
        <v>0</v>
      </c>
      <c r="N457" s="74"/>
    </row>
    <row r="458" spans="1:14" x14ac:dyDescent="0.25">
      <c r="A458" s="27" t="s">
        <v>120</v>
      </c>
      <c r="B458" s="62"/>
      <c r="C458" s="62"/>
      <c r="D458" s="62"/>
      <c r="E458" s="62"/>
      <c r="F458" s="62">
        <f t="shared" ref="F458:F520" si="196">G458+H458</f>
        <v>0</v>
      </c>
      <c r="G458" s="62"/>
      <c r="H458" s="62"/>
      <c r="I458" s="62">
        <f t="shared" ref="I458:I520" si="197">J458+K458</f>
        <v>0</v>
      </c>
      <c r="J458" s="62"/>
      <c r="K458" s="62"/>
      <c r="L458" s="62">
        <f t="shared" si="194"/>
        <v>0</v>
      </c>
      <c r="M458" s="62">
        <f t="shared" si="195"/>
        <v>0</v>
      </c>
      <c r="N458" s="74"/>
    </row>
    <row r="459" spans="1:14" x14ac:dyDescent="0.25">
      <c r="A459" s="64" t="s">
        <v>103</v>
      </c>
      <c r="B459" s="95"/>
      <c r="C459" s="95"/>
      <c r="D459" s="95"/>
      <c r="E459" s="95"/>
      <c r="F459" s="95">
        <f t="shared" si="196"/>
        <v>0</v>
      </c>
      <c r="G459" s="95"/>
      <c r="H459" s="95"/>
      <c r="I459" s="95">
        <f t="shared" si="197"/>
        <v>0</v>
      </c>
      <c r="J459" s="95"/>
      <c r="K459" s="95"/>
      <c r="L459" s="95">
        <f t="shared" si="194"/>
        <v>0</v>
      </c>
      <c r="M459" s="95">
        <f t="shared" si="195"/>
        <v>0</v>
      </c>
      <c r="N459" s="74"/>
    </row>
    <row r="460" spans="1:14" x14ac:dyDescent="0.25">
      <c r="A460" s="63" t="s">
        <v>89</v>
      </c>
      <c r="B460" s="96"/>
      <c r="C460" s="96"/>
      <c r="D460" s="96"/>
      <c r="E460" s="96"/>
      <c r="F460" s="96">
        <f t="shared" si="196"/>
        <v>0</v>
      </c>
      <c r="G460" s="96"/>
      <c r="H460" s="96"/>
      <c r="I460" s="96">
        <f t="shared" si="197"/>
        <v>0</v>
      </c>
      <c r="J460" s="96"/>
      <c r="K460" s="96"/>
      <c r="L460" s="96">
        <f t="shared" si="194"/>
        <v>0</v>
      </c>
      <c r="M460" s="96">
        <f t="shared" si="195"/>
        <v>0</v>
      </c>
      <c r="N460" s="74"/>
    </row>
    <row r="461" spans="1:14" x14ac:dyDescent="0.25">
      <c r="A461" s="35" t="s">
        <v>94</v>
      </c>
      <c r="B461" s="99"/>
      <c r="C461" s="99"/>
      <c r="D461" s="99"/>
      <c r="E461" s="99"/>
      <c r="F461" s="99">
        <f t="shared" si="196"/>
        <v>0</v>
      </c>
      <c r="G461" s="99"/>
      <c r="H461" s="99"/>
      <c r="I461" s="99">
        <f t="shared" si="197"/>
        <v>0</v>
      </c>
      <c r="J461" s="99"/>
      <c r="K461" s="99"/>
      <c r="L461" s="99">
        <f t="shared" si="194"/>
        <v>0</v>
      </c>
      <c r="M461" s="99">
        <f t="shared" si="195"/>
        <v>0</v>
      </c>
      <c r="N461" s="74"/>
    </row>
    <row r="462" spans="1:14" x14ac:dyDescent="0.25">
      <c r="A462" s="85" t="s">
        <v>126</v>
      </c>
      <c r="B462" s="102"/>
      <c r="C462" s="102"/>
      <c r="D462" s="102"/>
      <c r="E462" s="102"/>
      <c r="F462" s="102">
        <f t="shared" si="196"/>
        <v>0</v>
      </c>
      <c r="G462" s="102"/>
      <c r="H462" s="102"/>
      <c r="I462" s="102">
        <f t="shared" si="197"/>
        <v>0</v>
      </c>
      <c r="J462" s="102"/>
      <c r="K462" s="102"/>
      <c r="L462" s="102">
        <f t="shared" si="194"/>
        <v>0</v>
      </c>
      <c r="M462" s="102">
        <f t="shared" si="195"/>
        <v>0</v>
      </c>
      <c r="N462" s="74"/>
    </row>
    <row r="463" spans="1:14" x14ac:dyDescent="0.25">
      <c r="A463" s="36" t="s">
        <v>104</v>
      </c>
      <c r="B463" s="103"/>
      <c r="C463" s="103"/>
      <c r="D463" s="103"/>
      <c r="E463" s="103"/>
      <c r="F463" s="103">
        <f t="shared" si="196"/>
        <v>0</v>
      </c>
      <c r="G463" s="103"/>
      <c r="H463" s="103"/>
      <c r="I463" s="103">
        <f t="shared" si="197"/>
        <v>0</v>
      </c>
      <c r="J463" s="103"/>
      <c r="K463" s="103"/>
      <c r="L463" s="103">
        <f t="shared" si="194"/>
        <v>0</v>
      </c>
      <c r="M463" s="103">
        <f t="shared" si="195"/>
        <v>0</v>
      </c>
      <c r="N463" s="74"/>
    </row>
    <row r="464" spans="1:14" ht="25.5" x14ac:dyDescent="0.25">
      <c r="A464" s="6" t="s">
        <v>150</v>
      </c>
      <c r="B464" s="94"/>
      <c r="C464" s="94"/>
      <c r="D464" s="94"/>
      <c r="E464" s="94"/>
      <c r="F464" s="94">
        <f t="shared" si="196"/>
        <v>0</v>
      </c>
      <c r="G464" s="94"/>
      <c r="H464" s="94"/>
      <c r="I464" s="94">
        <f t="shared" si="197"/>
        <v>0</v>
      </c>
      <c r="J464" s="94"/>
      <c r="K464" s="94"/>
      <c r="L464" s="94">
        <f t="shared" si="194"/>
        <v>0</v>
      </c>
      <c r="M464" s="94">
        <f t="shared" si="195"/>
        <v>0</v>
      </c>
      <c r="N464" s="74"/>
    </row>
    <row r="465" spans="1:14" x14ac:dyDescent="0.25">
      <c r="A465" s="27" t="s">
        <v>105</v>
      </c>
      <c r="B465" s="62"/>
      <c r="C465" s="62"/>
      <c r="D465" s="62"/>
      <c r="E465" s="62"/>
      <c r="F465" s="62">
        <f t="shared" si="196"/>
        <v>0</v>
      </c>
      <c r="G465" s="62"/>
      <c r="H465" s="62"/>
      <c r="I465" s="62">
        <f t="shared" si="197"/>
        <v>0</v>
      </c>
      <c r="J465" s="62"/>
      <c r="K465" s="62"/>
      <c r="L465" s="62">
        <f t="shared" si="194"/>
        <v>0</v>
      </c>
      <c r="M465" s="62">
        <f t="shared" si="195"/>
        <v>0</v>
      </c>
      <c r="N465" s="74"/>
    </row>
    <row r="466" spans="1:14" x14ac:dyDescent="0.25">
      <c r="A466" s="64" t="s">
        <v>103</v>
      </c>
      <c r="B466" s="95"/>
      <c r="C466" s="95"/>
      <c r="D466" s="95"/>
      <c r="E466" s="95"/>
      <c r="F466" s="95">
        <f t="shared" si="196"/>
        <v>0</v>
      </c>
      <c r="G466" s="95"/>
      <c r="H466" s="95"/>
      <c r="I466" s="95">
        <f t="shared" si="197"/>
        <v>0</v>
      </c>
      <c r="J466" s="95"/>
      <c r="K466" s="95"/>
      <c r="L466" s="95">
        <f t="shared" si="194"/>
        <v>0</v>
      </c>
      <c r="M466" s="95">
        <f t="shared" si="195"/>
        <v>0</v>
      </c>
      <c r="N466" s="74"/>
    </row>
    <row r="467" spans="1:14" x14ac:dyDescent="0.25">
      <c r="A467" s="63" t="s">
        <v>89</v>
      </c>
      <c r="B467" s="96"/>
      <c r="C467" s="96"/>
      <c r="D467" s="96"/>
      <c r="E467" s="96"/>
      <c r="F467" s="96">
        <f t="shared" si="196"/>
        <v>0</v>
      </c>
      <c r="G467" s="96"/>
      <c r="H467" s="96"/>
      <c r="I467" s="96">
        <f t="shared" si="197"/>
        <v>0</v>
      </c>
      <c r="J467" s="96"/>
      <c r="K467" s="96"/>
      <c r="L467" s="96">
        <f t="shared" si="194"/>
        <v>0</v>
      </c>
      <c r="M467" s="96">
        <f t="shared" si="195"/>
        <v>0</v>
      </c>
      <c r="N467" s="74"/>
    </row>
    <row r="468" spans="1:14" x14ac:dyDescent="0.25">
      <c r="A468" s="35" t="s">
        <v>94</v>
      </c>
      <c r="B468" s="99"/>
      <c r="C468" s="99"/>
      <c r="D468" s="99"/>
      <c r="E468" s="99"/>
      <c r="F468" s="99">
        <f t="shared" si="196"/>
        <v>0</v>
      </c>
      <c r="G468" s="99"/>
      <c r="H468" s="99"/>
      <c r="I468" s="99">
        <f t="shared" si="197"/>
        <v>0</v>
      </c>
      <c r="J468" s="99"/>
      <c r="K468" s="99"/>
      <c r="L468" s="99">
        <f t="shared" si="194"/>
        <v>0</v>
      </c>
      <c r="M468" s="99">
        <f t="shared" si="195"/>
        <v>0</v>
      </c>
      <c r="N468" s="74"/>
    </row>
    <row r="469" spans="1:14" x14ac:dyDescent="0.25">
      <c r="A469" s="36" t="s">
        <v>104</v>
      </c>
      <c r="B469" s="103"/>
      <c r="C469" s="103"/>
      <c r="D469" s="103"/>
      <c r="E469" s="103"/>
      <c r="F469" s="103">
        <f t="shared" si="196"/>
        <v>0</v>
      </c>
      <c r="G469" s="103"/>
      <c r="H469" s="103"/>
      <c r="I469" s="103">
        <f t="shared" si="197"/>
        <v>0</v>
      </c>
      <c r="J469" s="103"/>
      <c r="K469" s="103"/>
      <c r="L469" s="103">
        <f t="shared" si="194"/>
        <v>0</v>
      </c>
      <c r="M469" s="103">
        <f t="shared" si="195"/>
        <v>0</v>
      </c>
      <c r="N469" s="74"/>
    </row>
    <row r="470" spans="1:14" ht="25.5" x14ac:dyDescent="0.25">
      <c r="A470" s="6" t="s">
        <v>150</v>
      </c>
      <c r="B470" s="94"/>
      <c r="C470" s="94"/>
      <c r="D470" s="94"/>
      <c r="E470" s="94"/>
      <c r="F470" s="94">
        <f t="shared" si="196"/>
        <v>0</v>
      </c>
      <c r="G470" s="94"/>
      <c r="H470" s="94"/>
      <c r="I470" s="94">
        <f t="shared" si="197"/>
        <v>0</v>
      </c>
      <c r="J470" s="94"/>
      <c r="K470" s="94"/>
      <c r="L470" s="94">
        <f t="shared" si="194"/>
        <v>0</v>
      </c>
      <c r="M470" s="94">
        <f t="shared" si="195"/>
        <v>0</v>
      </c>
      <c r="N470" s="74"/>
    </row>
    <row r="471" spans="1:14" x14ac:dyDescent="0.25">
      <c r="A471" s="27" t="s">
        <v>106</v>
      </c>
      <c r="B471" s="62"/>
      <c r="C471" s="62"/>
      <c r="D471" s="62"/>
      <c r="E471" s="62"/>
      <c r="F471" s="62">
        <f t="shared" si="196"/>
        <v>0</v>
      </c>
      <c r="G471" s="62"/>
      <c r="H471" s="62"/>
      <c r="I471" s="62">
        <f t="shared" si="197"/>
        <v>0</v>
      </c>
      <c r="J471" s="62"/>
      <c r="K471" s="62"/>
      <c r="L471" s="62">
        <f t="shared" si="194"/>
        <v>0</v>
      </c>
      <c r="M471" s="62">
        <f t="shared" si="195"/>
        <v>0</v>
      </c>
      <c r="N471" s="74"/>
    </row>
    <row r="472" spans="1:14" x14ac:dyDescent="0.25">
      <c r="A472" s="64" t="s">
        <v>103</v>
      </c>
      <c r="B472" s="95"/>
      <c r="C472" s="95"/>
      <c r="D472" s="95"/>
      <c r="E472" s="95"/>
      <c r="F472" s="95">
        <f t="shared" si="196"/>
        <v>0</v>
      </c>
      <c r="G472" s="95"/>
      <c r="H472" s="95"/>
      <c r="I472" s="95">
        <f t="shared" si="197"/>
        <v>0</v>
      </c>
      <c r="J472" s="95"/>
      <c r="K472" s="95"/>
      <c r="L472" s="95">
        <f t="shared" si="194"/>
        <v>0</v>
      </c>
      <c r="M472" s="95">
        <f t="shared" si="195"/>
        <v>0</v>
      </c>
      <c r="N472" s="74"/>
    </row>
    <row r="473" spans="1:14" x14ac:dyDescent="0.25">
      <c r="A473" s="63" t="s">
        <v>89</v>
      </c>
      <c r="B473" s="96"/>
      <c r="C473" s="96"/>
      <c r="D473" s="96"/>
      <c r="E473" s="96"/>
      <c r="F473" s="96">
        <f t="shared" si="196"/>
        <v>0</v>
      </c>
      <c r="G473" s="96"/>
      <c r="H473" s="96"/>
      <c r="I473" s="96">
        <f t="shared" si="197"/>
        <v>0</v>
      </c>
      <c r="J473" s="96"/>
      <c r="K473" s="96"/>
      <c r="L473" s="96">
        <f t="shared" si="194"/>
        <v>0</v>
      </c>
      <c r="M473" s="96">
        <f t="shared" si="195"/>
        <v>0</v>
      </c>
      <c r="N473" s="74"/>
    </row>
    <row r="474" spans="1:14" x14ac:dyDescent="0.25">
      <c r="A474" s="35" t="s">
        <v>94</v>
      </c>
      <c r="B474" s="99"/>
      <c r="C474" s="99"/>
      <c r="D474" s="99"/>
      <c r="E474" s="99"/>
      <c r="F474" s="99">
        <f t="shared" si="196"/>
        <v>0</v>
      </c>
      <c r="G474" s="99"/>
      <c r="H474" s="99"/>
      <c r="I474" s="99">
        <f t="shared" si="197"/>
        <v>0</v>
      </c>
      <c r="J474" s="99"/>
      <c r="K474" s="99"/>
      <c r="L474" s="99">
        <f t="shared" si="194"/>
        <v>0</v>
      </c>
      <c r="M474" s="99">
        <f t="shared" si="195"/>
        <v>0</v>
      </c>
      <c r="N474" s="74"/>
    </row>
    <row r="475" spans="1:14" x14ac:dyDescent="0.25">
      <c r="A475" s="36" t="s">
        <v>104</v>
      </c>
      <c r="B475" s="103"/>
      <c r="C475" s="103"/>
      <c r="D475" s="103"/>
      <c r="E475" s="103"/>
      <c r="F475" s="103">
        <f t="shared" si="196"/>
        <v>0</v>
      </c>
      <c r="G475" s="103"/>
      <c r="H475" s="103"/>
      <c r="I475" s="103">
        <f t="shared" si="197"/>
        <v>0</v>
      </c>
      <c r="J475" s="103"/>
      <c r="K475" s="103"/>
      <c r="L475" s="103">
        <f t="shared" si="194"/>
        <v>0</v>
      </c>
      <c r="M475" s="103">
        <f t="shared" si="195"/>
        <v>0</v>
      </c>
      <c r="N475" s="74"/>
    </row>
    <row r="476" spans="1:14" ht="25.5" x14ac:dyDescent="0.25">
      <c r="A476" s="6" t="s">
        <v>150</v>
      </c>
      <c r="B476" s="94"/>
      <c r="C476" s="94"/>
      <c r="D476" s="94"/>
      <c r="E476" s="94"/>
      <c r="F476" s="94">
        <f t="shared" si="196"/>
        <v>0</v>
      </c>
      <c r="G476" s="94"/>
      <c r="H476" s="94"/>
      <c r="I476" s="94">
        <f t="shared" si="197"/>
        <v>0</v>
      </c>
      <c r="J476" s="94"/>
      <c r="K476" s="94"/>
      <c r="L476" s="94">
        <f t="shared" si="194"/>
        <v>0</v>
      </c>
      <c r="M476" s="94">
        <f t="shared" si="195"/>
        <v>0</v>
      </c>
      <c r="N476" s="74"/>
    </row>
    <row r="477" spans="1:14" ht="25.5" x14ac:dyDescent="0.25">
      <c r="A477" s="5" t="s">
        <v>62</v>
      </c>
      <c r="B477" s="55">
        <f t="shared" ref="B477:D477" si="198">SUM(B479:B481)</f>
        <v>0</v>
      </c>
      <c r="C477" s="55">
        <f t="shared" ref="C477:E477" si="199">SUM(C479:C481)</f>
        <v>0</v>
      </c>
      <c r="D477" s="55">
        <f t="shared" si="198"/>
        <v>0</v>
      </c>
      <c r="E477" s="55">
        <f t="shared" si="199"/>
        <v>0</v>
      </c>
      <c r="F477" s="55">
        <f t="shared" si="196"/>
        <v>0</v>
      </c>
      <c r="G477" s="55">
        <f t="shared" ref="G477:H477" si="200">SUM(G479:G481)</f>
        <v>0</v>
      </c>
      <c r="H477" s="55">
        <f t="shared" si="200"/>
        <v>0</v>
      </c>
      <c r="I477" s="55">
        <f t="shared" si="197"/>
        <v>0</v>
      </c>
      <c r="J477" s="55">
        <f t="shared" ref="J477:K477" si="201">SUM(J479:J481)</f>
        <v>0</v>
      </c>
      <c r="K477" s="55">
        <f t="shared" si="201"/>
        <v>0</v>
      </c>
      <c r="L477" s="55">
        <f t="shared" si="194"/>
        <v>0</v>
      </c>
      <c r="M477" s="55">
        <f t="shared" si="195"/>
        <v>0</v>
      </c>
      <c r="N477" s="74"/>
    </row>
    <row r="478" spans="1:14" ht="38.25" x14ac:dyDescent="0.25">
      <c r="A478" s="7" t="s">
        <v>87</v>
      </c>
      <c r="B478" s="94"/>
      <c r="C478" s="94"/>
      <c r="D478" s="94"/>
      <c r="E478" s="94"/>
      <c r="F478" s="94">
        <f t="shared" si="196"/>
        <v>0</v>
      </c>
      <c r="G478" s="94"/>
      <c r="H478" s="94"/>
      <c r="I478" s="94">
        <f t="shared" si="197"/>
        <v>0</v>
      </c>
      <c r="J478" s="94"/>
      <c r="K478" s="94"/>
      <c r="L478" s="94">
        <f t="shared" si="194"/>
        <v>0</v>
      </c>
      <c r="M478" s="94">
        <f t="shared" si="195"/>
        <v>0</v>
      </c>
      <c r="N478" s="114"/>
    </row>
    <row r="479" spans="1:14" x14ac:dyDescent="0.25">
      <c r="A479" s="11"/>
      <c r="B479" s="94"/>
      <c r="C479" s="94"/>
      <c r="D479" s="94"/>
      <c r="E479" s="94"/>
      <c r="F479" s="94">
        <f t="shared" si="196"/>
        <v>0</v>
      </c>
      <c r="G479" s="94"/>
      <c r="H479" s="94"/>
      <c r="I479" s="94">
        <f t="shared" si="197"/>
        <v>0</v>
      </c>
      <c r="J479" s="94"/>
      <c r="K479" s="94"/>
      <c r="L479" s="94">
        <f t="shared" si="194"/>
        <v>0</v>
      </c>
      <c r="M479" s="94">
        <f t="shared" si="195"/>
        <v>0</v>
      </c>
      <c r="N479" s="114"/>
    </row>
    <row r="480" spans="1:14" x14ac:dyDescent="0.25">
      <c r="A480" s="11"/>
      <c r="B480" s="94"/>
      <c r="C480" s="94"/>
      <c r="D480" s="94"/>
      <c r="E480" s="94"/>
      <c r="F480" s="94">
        <f t="shared" si="196"/>
        <v>0</v>
      </c>
      <c r="G480" s="94"/>
      <c r="H480" s="94"/>
      <c r="I480" s="94">
        <f t="shared" si="197"/>
        <v>0</v>
      </c>
      <c r="J480" s="94"/>
      <c r="K480" s="94"/>
      <c r="L480" s="94">
        <f t="shared" si="194"/>
        <v>0</v>
      </c>
      <c r="M480" s="94">
        <f t="shared" si="195"/>
        <v>0</v>
      </c>
      <c r="N480" s="114"/>
    </row>
    <row r="481" spans="1:14" x14ac:dyDescent="0.25">
      <c r="A481" s="90"/>
      <c r="B481" s="94"/>
      <c r="C481" s="94"/>
      <c r="D481" s="94"/>
      <c r="E481" s="94"/>
      <c r="F481" s="94">
        <f t="shared" si="196"/>
        <v>0</v>
      </c>
      <c r="G481" s="94"/>
      <c r="H481" s="94"/>
      <c r="I481" s="94">
        <f t="shared" si="197"/>
        <v>0</v>
      </c>
      <c r="J481" s="94"/>
      <c r="K481" s="94"/>
      <c r="L481" s="94">
        <f t="shared" si="194"/>
        <v>0</v>
      </c>
      <c r="M481" s="94">
        <f t="shared" si="195"/>
        <v>0</v>
      </c>
      <c r="N481" s="114"/>
    </row>
    <row r="482" spans="1:14" ht="25.5" x14ac:dyDescent="0.25">
      <c r="A482" s="6" t="s">
        <v>150</v>
      </c>
      <c r="B482" s="94"/>
      <c r="C482" s="94"/>
      <c r="D482" s="94"/>
      <c r="E482" s="94"/>
      <c r="F482" s="94">
        <f t="shared" si="196"/>
        <v>0</v>
      </c>
      <c r="G482" s="94"/>
      <c r="H482" s="94"/>
      <c r="I482" s="94">
        <f t="shared" si="197"/>
        <v>0</v>
      </c>
      <c r="J482" s="94"/>
      <c r="K482" s="94"/>
      <c r="L482" s="94">
        <f t="shared" si="194"/>
        <v>0</v>
      </c>
      <c r="M482" s="94">
        <f t="shared" si="195"/>
        <v>0</v>
      </c>
      <c r="N482" s="114"/>
    </row>
    <row r="483" spans="1:14" ht="51" x14ac:dyDescent="0.25">
      <c r="A483" s="5" t="s">
        <v>63</v>
      </c>
      <c r="B483" s="94">
        <f t="shared" ref="B483" si="202">SUM(B485:B489)</f>
        <v>0</v>
      </c>
      <c r="C483" s="94">
        <f t="shared" ref="C483:D483" si="203">SUM(C485:C489)</f>
        <v>200000</v>
      </c>
      <c r="D483" s="94">
        <f t="shared" si="203"/>
        <v>200000</v>
      </c>
      <c r="E483" s="94">
        <f t="shared" ref="E483:G483" si="204">SUM(E485:E489)</f>
        <v>0</v>
      </c>
      <c r="F483" s="94">
        <f t="shared" si="196"/>
        <v>0</v>
      </c>
      <c r="G483" s="94">
        <f t="shared" si="204"/>
        <v>0</v>
      </c>
      <c r="H483" s="94">
        <f t="shared" ref="H483" si="205">SUM(H485:H489)</f>
        <v>0</v>
      </c>
      <c r="I483" s="94">
        <f t="shared" si="197"/>
        <v>0</v>
      </c>
      <c r="J483" s="94">
        <f t="shared" ref="J483:K483" si="206">SUM(J485:J489)</f>
        <v>0</v>
      </c>
      <c r="K483" s="94">
        <f t="shared" si="206"/>
        <v>0</v>
      </c>
      <c r="L483" s="94">
        <f t="shared" si="194"/>
        <v>0</v>
      </c>
      <c r="M483" s="94">
        <f t="shared" si="195"/>
        <v>200000</v>
      </c>
      <c r="N483" s="114"/>
    </row>
    <row r="484" spans="1:14" ht="25.5" x14ac:dyDescent="0.25">
      <c r="A484" s="7" t="s">
        <v>88</v>
      </c>
      <c r="B484" s="94"/>
      <c r="C484" s="94"/>
      <c r="D484" s="94"/>
      <c r="E484" s="94"/>
      <c r="F484" s="94">
        <f t="shared" si="196"/>
        <v>0</v>
      </c>
      <c r="G484" s="94"/>
      <c r="H484" s="94"/>
      <c r="I484" s="94">
        <f t="shared" si="197"/>
        <v>0</v>
      </c>
      <c r="J484" s="94"/>
      <c r="K484" s="94"/>
      <c r="L484" s="94">
        <f t="shared" si="194"/>
        <v>0</v>
      </c>
      <c r="M484" s="94">
        <f t="shared" si="195"/>
        <v>0</v>
      </c>
      <c r="N484" s="114"/>
    </row>
    <row r="485" spans="1:14" ht="51" hidden="1" x14ac:dyDescent="0.25">
      <c r="A485" s="11" t="s">
        <v>240</v>
      </c>
      <c r="B485" s="94">
        <v>0</v>
      </c>
      <c r="C485" s="94">
        <v>0</v>
      </c>
      <c r="D485" s="94">
        <v>0</v>
      </c>
      <c r="E485" s="94"/>
      <c r="F485" s="94">
        <f t="shared" si="196"/>
        <v>0</v>
      </c>
      <c r="G485" s="94"/>
      <c r="H485" s="94"/>
      <c r="I485" s="94">
        <f t="shared" si="197"/>
        <v>0</v>
      </c>
      <c r="J485" s="94"/>
      <c r="K485" s="94"/>
      <c r="L485" s="94">
        <f t="shared" si="194"/>
        <v>0</v>
      </c>
      <c r="M485" s="94">
        <f t="shared" si="195"/>
        <v>0</v>
      </c>
      <c r="N485" s="74"/>
    </row>
    <row r="486" spans="1:14" ht="51" x14ac:dyDescent="0.25">
      <c r="A486" s="11" t="s">
        <v>241</v>
      </c>
      <c r="B486" s="94">
        <v>0</v>
      </c>
      <c r="C486" s="94">
        <v>200000</v>
      </c>
      <c r="D486" s="94">
        <v>200000</v>
      </c>
      <c r="E486" s="94">
        <v>0</v>
      </c>
      <c r="F486" s="94">
        <f t="shared" si="196"/>
        <v>0</v>
      </c>
      <c r="G486" s="94"/>
      <c r="H486" s="94"/>
      <c r="I486" s="94">
        <f t="shared" si="197"/>
        <v>0</v>
      </c>
      <c r="J486" s="94"/>
      <c r="K486" s="94"/>
      <c r="L486" s="94">
        <f t="shared" si="194"/>
        <v>0</v>
      </c>
      <c r="M486" s="94">
        <f t="shared" si="195"/>
        <v>200000</v>
      </c>
      <c r="N486" s="171"/>
    </row>
    <row r="487" spans="1:14" ht="51" x14ac:dyDescent="0.25">
      <c r="A487" s="11" t="s">
        <v>242</v>
      </c>
      <c r="B487" s="94">
        <v>0</v>
      </c>
      <c r="C487" s="94">
        <v>0</v>
      </c>
      <c r="D487" s="94">
        <v>0</v>
      </c>
      <c r="E487" s="94">
        <v>0</v>
      </c>
      <c r="F487" s="94">
        <f t="shared" si="196"/>
        <v>0</v>
      </c>
      <c r="G487" s="94"/>
      <c r="H487" s="94"/>
      <c r="I487" s="94">
        <f t="shared" si="197"/>
        <v>0</v>
      </c>
      <c r="J487" s="94"/>
      <c r="K487" s="94"/>
      <c r="L487" s="94">
        <f t="shared" si="194"/>
        <v>0</v>
      </c>
      <c r="M487" s="94">
        <f t="shared" si="195"/>
        <v>0</v>
      </c>
      <c r="N487" s="74"/>
    </row>
    <row r="488" spans="1:14" ht="25.5" x14ac:dyDescent="0.25">
      <c r="A488" s="10" t="s">
        <v>243</v>
      </c>
      <c r="B488" s="94">
        <v>0</v>
      </c>
      <c r="C488" s="94">
        <v>0</v>
      </c>
      <c r="D488" s="94">
        <v>0</v>
      </c>
      <c r="E488" s="94">
        <v>0</v>
      </c>
      <c r="F488" s="94">
        <f t="shared" si="196"/>
        <v>0</v>
      </c>
      <c r="G488" s="94"/>
      <c r="H488" s="94"/>
      <c r="I488" s="94">
        <f t="shared" si="197"/>
        <v>0</v>
      </c>
      <c r="J488" s="94"/>
      <c r="K488" s="94"/>
      <c r="L488" s="94">
        <f t="shared" si="194"/>
        <v>0</v>
      </c>
      <c r="M488" s="94">
        <f t="shared" si="195"/>
        <v>0</v>
      </c>
      <c r="N488" s="74"/>
    </row>
    <row r="489" spans="1:14" hidden="1" x14ac:dyDescent="0.25">
      <c r="A489" s="10" t="s">
        <v>244</v>
      </c>
      <c r="B489" s="94"/>
      <c r="C489" s="94"/>
      <c r="D489" s="94"/>
      <c r="E489" s="94"/>
      <c r="F489" s="94">
        <f t="shared" si="196"/>
        <v>0</v>
      </c>
      <c r="G489" s="94"/>
      <c r="H489" s="94"/>
      <c r="I489" s="94">
        <f t="shared" si="197"/>
        <v>0</v>
      </c>
      <c r="J489" s="94"/>
      <c r="K489" s="94"/>
      <c r="L489" s="94">
        <f t="shared" si="194"/>
        <v>0</v>
      </c>
      <c r="M489" s="94">
        <f t="shared" si="195"/>
        <v>0</v>
      </c>
      <c r="N489" s="74"/>
    </row>
    <row r="490" spans="1:14" ht="31.5" customHeight="1" x14ac:dyDescent="0.25">
      <c r="A490" s="5" t="s">
        <v>64</v>
      </c>
      <c r="B490" s="94">
        <v>7000</v>
      </c>
      <c r="C490" s="94">
        <v>6789.04</v>
      </c>
      <c r="D490" s="94">
        <v>1591.78</v>
      </c>
      <c r="E490" s="111">
        <v>1591.78</v>
      </c>
      <c r="F490" s="111">
        <f t="shared" si="196"/>
        <v>0</v>
      </c>
      <c r="G490" s="111"/>
      <c r="H490" s="111"/>
      <c r="I490" s="111">
        <f t="shared" si="197"/>
        <v>0</v>
      </c>
      <c r="J490" s="111"/>
      <c r="K490" s="111"/>
      <c r="L490" s="111">
        <f t="shared" si="194"/>
        <v>0</v>
      </c>
      <c r="M490" s="94">
        <f t="shared" si="195"/>
        <v>1591.78</v>
      </c>
      <c r="N490" s="142"/>
    </row>
    <row r="491" spans="1:14" ht="63.75" x14ac:dyDescent="0.25">
      <c r="A491" s="64" t="s">
        <v>65</v>
      </c>
      <c r="B491" s="57">
        <f>B493+B497+B499+B501+B502+B500+B498+B495+B496</f>
        <v>9691583.2899999991</v>
      </c>
      <c r="C491" s="57">
        <f>C493+C497+C499+C501+C502+C500+C498</f>
        <v>0</v>
      </c>
      <c r="D491" s="57">
        <f>D493+D497+D499+D501+D502+D500+D498+D494+D495+D496</f>
        <v>0</v>
      </c>
      <c r="E491" s="57">
        <f>E493+E497+E499+E501+E502+E500+E498+E496+E495</f>
        <v>0</v>
      </c>
      <c r="F491" s="57">
        <f t="shared" si="196"/>
        <v>0</v>
      </c>
      <c r="G491" s="57">
        <f>G493+G497+G499+G501+G502+G500+G498</f>
        <v>0</v>
      </c>
      <c r="H491" s="57">
        <f>H493+H497+H499+H501+H502+H500+H498+H494+H495+H496</f>
        <v>0</v>
      </c>
      <c r="I491" s="57">
        <f t="shared" si="197"/>
        <v>0</v>
      </c>
      <c r="J491" s="57">
        <f t="shared" ref="J491:K491" si="207">J493+J497+J499+J501+J502+J500+J498</f>
        <v>0</v>
      </c>
      <c r="K491" s="57">
        <f t="shared" si="207"/>
        <v>0</v>
      </c>
      <c r="L491" s="57">
        <f t="shared" si="194"/>
        <v>0</v>
      </c>
      <c r="M491" s="57">
        <f t="shared" si="195"/>
        <v>0</v>
      </c>
      <c r="N491" s="118"/>
    </row>
    <row r="492" spans="1:14" ht="29.25" customHeight="1" x14ac:dyDescent="0.25">
      <c r="A492" s="23" t="s">
        <v>124</v>
      </c>
      <c r="B492" s="94"/>
      <c r="C492" s="94"/>
      <c r="D492" s="94"/>
      <c r="E492" s="94"/>
      <c r="F492" s="94">
        <f t="shared" si="196"/>
        <v>0</v>
      </c>
      <c r="G492" s="94"/>
      <c r="H492" s="94"/>
      <c r="I492" s="94">
        <f t="shared" si="197"/>
        <v>0</v>
      </c>
      <c r="J492" s="94"/>
      <c r="K492" s="94"/>
      <c r="L492" s="94">
        <f t="shared" si="194"/>
        <v>0</v>
      </c>
      <c r="M492" s="94">
        <f t="shared" si="195"/>
        <v>0</v>
      </c>
      <c r="N492" s="114"/>
    </row>
    <row r="493" spans="1:14" ht="28.5" customHeight="1" x14ac:dyDescent="0.25">
      <c r="A493" s="11" t="s">
        <v>318</v>
      </c>
      <c r="B493" s="94">
        <f>79900+189800+77800</f>
        <v>347500</v>
      </c>
      <c r="C493" s="94"/>
      <c r="D493" s="94"/>
      <c r="E493" s="94"/>
      <c r="F493" s="94">
        <f t="shared" si="196"/>
        <v>0</v>
      </c>
      <c r="G493" s="94"/>
      <c r="H493" s="94"/>
      <c r="I493" s="94">
        <f t="shared" si="197"/>
        <v>0</v>
      </c>
      <c r="J493" s="94"/>
      <c r="K493" s="94"/>
      <c r="L493" s="94">
        <f t="shared" si="194"/>
        <v>0</v>
      </c>
      <c r="M493" s="94">
        <f t="shared" si="195"/>
        <v>0</v>
      </c>
      <c r="N493" s="147"/>
    </row>
    <row r="494" spans="1:14" ht="28.5" customHeight="1" x14ac:dyDescent="0.25">
      <c r="A494" s="11" t="s">
        <v>330</v>
      </c>
      <c r="B494" s="94">
        <v>0</v>
      </c>
      <c r="C494" s="94"/>
      <c r="D494" s="94"/>
      <c r="E494" s="94"/>
      <c r="F494" s="94">
        <f t="shared" si="196"/>
        <v>0</v>
      </c>
      <c r="G494" s="94"/>
      <c r="H494" s="94"/>
      <c r="I494" s="94">
        <f t="shared" si="197"/>
        <v>0</v>
      </c>
      <c r="J494" s="94"/>
      <c r="K494" s="111"/>
      <c r="L494" s="94">
        <f t="shared" si="194"/>
        <v>0</v>
      </c>
      <c r="M494" s="94">
        <f t="shared" si="195"/>
        <v>0</v>
      </c>
      <c r="N494" s="147"/>
    </row>
    <row r="495" spans="1:14" ht="30" customHeight="1" x14ac:dyDescent="0.25">
      <c r="A495" s="11" t="s">
        <v>337</v>
      </c>
      <c r="B495" s="94">
        <f>230000+500000</f>
        <v>730000</v>
      </c>
      <c r="C495" s="94"/>
      <c r="D495" s="94"/>
      <c r="E495" s="94"/>
      <c r="F495" s="94">
        <f t="shared" si="196"/>
        <v>0</v>
      </c>
      <c r="G495" s="94"/>
      <c r="H495" s="94"/>
      <c r="I495" s="94">
        <f t="shared" si="197"/>
        <v>0</v>
      </c>
      <c r="J495" s="94"/>
      <c r="K495" s="94"/>
      <c r="L495" s="94">
        <f t="shared" si="194"/>
        <v>0</v>
      </c>
      <c r="M495" s="94">
        <f t="shared" si="195"/>
        <v>0</v>
      </c>
      <c r="N495" s="147"/>
    </row>
    <row r="496" spans="1:14" ht="30" customHeight="1" x14ac:dyDescent="0.25">
      <c r="A496" s="11" t="s">
        <v>331</v>
      </c>
      <c r="B496" s="94">
        <f>470000+470000</f>
        <v>940000</v>
      </c>
      <c r="C496" s="94"/>
      <c r="D496" s="94"/>
      <c r="E496" s="94"/>
      <c r="F496" s="94">
        <f t="shared" si="196"/>
        <v>0</v>
      </c>
      <c r="G496" s="94"/>
      <c r="H496" s="94"/>
      <c r="I496" s="94">
        <f t="shared" si="197"/>
        <v>0</v>
      </c>
      <c r="J496" s="94"/>
      <c r="K496" s="94"/>
      <c r="L496" s="94">
        <f t="shared" si="194"/>
        <v>0</v>
      </c>
      <c r="M496" s="94">
        <f t="shared" si="195"/>
        <v>0</v>
      </c>
      <c r="N496" s="147"/>
    </row>
    <row r="497" spans="1:14" ht="30" customHeight="1" x14ac:dyDescent="0.25">
      <c r="A497" s="11" t="s">
        <v>246</v>
      </c>
      <c r="B497" s="94">
        <v>2605044.7200000002</v>
      </c>
      <c r="C497" s="94"/>
      <c r="D497" s="94"/>
      <c r="E497" s="94"/>
      <c r="F497" s="94">
        <f t="shared" si="196"/>
        <v>0</v>
      </c>
      <c r="G497" s="94"/>
      <c r="H497" s="111"/>
      <c r="I497" s="94">
        <f t="shared" si="197"/>
        <v>0</v>
      </c>
      <c r="J497" s="94"/>
      <c r="K497" s="94"/>
      <c r="L497" s="94">
        <f t="shared" si="194"/>
        <v>0</v>
      </c>
      <c r="M497" s="94">
        <f t="shared" si="195"/>
        <v>0</v>
      </c>
      <c r="N497" s="180"/>
    </row>
    <row r="498" spans="1:14" x14ac:dyDescent="0.25">
      <c r="A498" s="11" t="s">
        <v>300</v>
      </c>
      <c r="B498" s="94">
        <v>248200</v>
      </c>
      <c r="C498" s="94"/>
      <c r="D498" s="94"/>
      <c r="E498" s="94"/>
      <c r="F498" s="94">
        <f t="shared" si="196"/>
        <v>0</v>
      </c>
      <c r="G498" s="94"/>
      <c r="H498" s="94"/>
      <c r="I498" s="94">
        <f t="shared" si="197"/>
        <v>0</v>
      </c>
      <c r="J498" s="94"/>
      <c r="K498" s="94"/>
      <c r="L498" s="94">
        <f t="shared" si="194"/>
        <v>0</v>
      </c>
      <c r="M498" s="94">
        <f t="shared" si="195"/>
        <v>0</v>
      </c>
      <c r="N498" s="147"/>
    </row>
    <row r="499" spans="1:14" x14ac:dyDescent="0.25">
      <c r="A499" s="11" t="s">
        <v>247</v>
      </c>
      <c r="B499" s="94">
        <f>500000+395300</f>
        <v>895300</v>
      </c>
      <c r="C499" s="94"/>
      <c r="D499" s="94"/>
      <c r="E499" s="94"/>
      <c r="F499" s="94">
        <f t="shared" si="196"/>
        <v>0</v>
      </c>
      <c r="G499" s="94"/>
      <c r="H499" s="94"/>
      <c r="I499" s="94">
        <f t="shared" si="197"/>
        <v>0</v>
      </c>
      <c r="J499" s="94"/>
      <c r="K499" s="94"/>
      <c r="L499" s="94">
        <f t="shared" si="194"/>
        <v>0</v>
      </c>
      <c r="M499" s="94">
        <f t="shared" si="195"/>
        <v>0</v>
      </c>
      <c r="N499" s="146"/>
    </row>
    <row r="500" spans="1:14" x14ac:dyDescent="0.25">
      <c r="A500" s="11" t="s">
        <v>309</v>
      </c>
      <c r="B500" s="94">
        <v>3925538.57</v>
      </c>
      <c r="C500" s="94"/>
      <c r="D500" s="94"/>
      <c r="E500" s="94"/>
      <c r="F500" s="94">
        <f t="shared" si="196"/>
        <v>0</v>
      </c>
      <c r="G500" s="94"/>
      <c r="H500" s="94"/>
      <c r="I500" s="94">
        <f t="shared" si="197"/>
        <v>0</v>
      </c>
      <c r="J500" s="94"/>
      <c r="K500" s="94"/>
      <c r="L500" s="94">
        <f t="shared" si="194"/>
        <v>0</v>
      </c>
      <c r="M500" s="94">
        <f t="shared" si="195"/>
        <v>0</v>
      </c>
      <c r="N500" s="147"/>
    </row>
    <row r="501" spans="1:14" x14ac:dyDescent="0.25">
      <c r="A501" s="11" t="s">
        <v>254</v>
      </c>
      <c r="B501" s="94"/>
      <c r="C501" s="94"/>
      <c r="D501" s="94"/>
      <c r="E501" s="111"/>
      <c r="F501" s="94">
        <f t="shared" si="196"/>
        <v>0</v>
      </c>
      <c r="G501" s="94"/>
      <c r="H501" s="94"/>
      <c r="I501" s="94">
        <f t="shared" si="197"/>
        <v>0</v>
      </c>
      <c r="J501" s="94"/>
      <c r="K501" s="94"/>
      <c r="L501" s="94">
        <f t="shared" si="194"/>
        <v>0</v>
      </c>
      <c r="M501" s="94">
        <f t="shared" si="195"/>
        <v>0</v>
      </c>
      <c r="N501" s="146"/>
    </row>
    <row r="502" spans="1:14" ht="25.5" x14ac:dyDescent="0.25">
      <c r="A502" s="6" t="s">
        <v>150</v>
      </c>
      <c r="B502" s="94"/>
      <c r="C502" s="94"/>
      <c r="D502" s="94"/>
      <c r="E502" s="94"/>
      <c r="F502" s="94">
        <f t="shared" si="196"/>
        <v>0</v>
      </c>
      <c r="G502" s="94"/>
      <c r="H502" s="94"/>
      <c r="I502" s="94">
        <f t="shared" si="197"/>
        <v>0</v>
      </c>
      <c r="J502" s="94"/>
      <c r="K502" s="94"/>
      <c r="L502" s="94">
        <f t="shared" si="194"/>
        <v>0</v>
      </c>
      <c r="M502" s="94">
        <f t="shared" si="195"/>
        <v>0</v>
      </c>
      <c r="N502" s="114"/>
    </row>
    <row r="503" spans="1:14" ht="25.5" x14ac:dyDescent="0.25">
      <c r="A503" s="11" t="s">
        <v>245</v>
      </c>
      <c r="B503" s="94"/>
      <c r="C503" s="94"/>
      <c r="D503" s="94"/>
      <c r="E503" s="94"/>
      <c r="F503" s="94">
        <f t="shared" si="196"/>
        <v>0</v>
      </c>
      <c r="G503" s="94"/>
      <c r="H503" s="94"/>
      <c r="I503" s="94">
        <f t="shared" si="197"/>
        <v>0</v>
      </c>
      <c r="J503" s="94"/>
      <c r="K503" s="94"/>
      <c r="L503" s="94">
        <f t="shared" si="194"/>
        <v>0</v>
      </c>
      <c r="M503" s="94">
        <f t="shared" si="195"/>
        <v>0</v>
      </c>
      <c r="N503" s="114"/>
    </row>
    <row r="504" spans="1:14" ht="123.75" customHeight="1" x14ac:dyDescent="0.25">
      <c r="A504" s="5" t="s">
        <v>66</v>
      </c>
      <c r="B504" s="94">
        <v>2056498.9</v>
      </c>
      <c r="C504" s="94">
        <v>0</v>
      </c>
      <c r="D504" s="94">
        <f>200680+199029.95+40000-97758.02</f>
        <v>341951.93</v>
      </c>
      <c r="E504" s="94">
        <f>142241.98+199709.95</f>
        <v>341951.93000000005</v>
      </c>
      <c r="F504" s="94">
        <f t="shared" si="196"/>
        <v>13313.6</v>
      </c>
      <c r="G504" s="94"/>
      <c r="H504" s="94">
        <v>13313.6</v>
      </c>
      <c r="I504" s="94">
        <f t="shared" si="197"/>
        <v>0</v>
      </c>
      <c r="J504" s="94"/>
      <c r="K504" s="94"/>
      <c r="L504" s="94">
        <f t="shared" si="194"/>
        <v>13313.6</v>
      </c>
      <c r="M504" s="94">
        <f t="shared" si="195"/>
        <v>355265.52999999997</v>
      </c>
      <c r="N504" s="188"/>
    </row>
    <row r="505" spans="1:14" x14ac:dyDescent="0.25">
      <c r="A505" s="5" t="s">
        <v>67</v>
      </c>
      <c r="B505" s="94"/>
      <c r="C505" s="94"/>
      <c r="D505" s="94"/>
      <c r="E505" s="94"/>
      <c r="F505" s="94">
        <f t="shared" si="196"/>
        <v>0</v>
      </c>
      <c r="G505" s="94"/>
      <c r="H505" s="94"/>
      <c r="I505" s="94">
        <f t="shared" si="197"/>
        <v>0</v>
      </c>
      <c r="J505" s="94"/>
      <c r="K505" s="94"/>
      <c r="L505" s="94">
        <f t="shared" si="194"/>
        <v>0</v>
      </c>
      <c r="M505" s="94">
        <f t="shared" si="195"/>
        <v>0</v>
      </c>
      <c r="N505" s="74"/>
    </row>
    <row r="506" spans="1:14" ht="25.5" x14ac:dyDescent="0.25">
      <c r="A506" s="21" t="s">
        <v>68</v>
      </c>
      <c r="B506" s="103">
        <v>7568</v>
      </c>
      <c r="C506" s="103">
        <v>12471</v>
      </c>
      <c r="D506" s="103">
        <v>12471</v>
      </c>
      <c r="E506" s="103">
        <v>8622</v>
      </c>
      <c r="F506" s="103">
        <f t="shared" si="196"/>
        <v>0</v>
      </c>
      <c r="G506" s="103"/>
      <c r="H506" s="103"/>
      <c r="I506" s="103">
        <f t="shared" si="197"/>
        <v>0</v>
      </c>
      <c r="J506" s="103"/>
      <c r="K506" s="103"/>
      <c r="L506" s="103">
        <f t="shared" si="194"/>
        <v>0</v>
      </c>
      <c r="M506" s="103">
        <f t="shared" si="195"/>
        <v>12471</v>
      </c>
      <c r="N506" s="156"/>
    </row>
    <row r="507" spans="1:14" x14ac:dyDescent="0.25">
      <c r="A507" s="21" t="s">
        <v>69</v>
      </c>
      <c r="B507" s="103">
        <v>14126</v>
      </c>
      <c r="C507" s="103">
        <v>13097</v>
      </c>
      <c r="D507" s="103">
        <v>33097</v>
      </c>
      <c r="E507" s="103">
        <v>22341</v>
      </c>
      <c r="F507" s="103">
        <f t="shared" si="196"/>
        <v>0</v>
      </c>
      <c r="G507" s="103"/>
      <c r="H507" s="103"/>
      <c r="I507" s="103">
        <f t="shared" si="197"/>
        <v>0</v>
      </c>
      <c r="J507" s="103"/>
      <c r="K507" s="103"/>
      <c r="L507" s="103">
        <f t="shared" si="194"/>
        <v>0</v>
      </c>
      <c r="M507" s="103">
        <f t="shared" si="195"/>
        <v>33097</v>
      </c>
      <c r="N507" s="149"/>
    </row>
    <row r="508" spans="1:14" x14ac:dyDescent="0.25">
      <c r="A508" s="5" t="s">
        <v>70</v>
      </c>
      <c r="B508" s="94">
        <v>78000</v>
      </c>
      <c r="C508" s="94">
        <v>98000</v>
      </c>
      <c r="D508" s="94">
        <v>78000</v>
      </c>
      <c r="E508" s="94">
        <v>78000</v>
      </c>
      <c r="F508" s="94">
        <f t="shared" si="196"/>
        <v>0</v>
      </c>
      <c r="G508" s="94"/>
      <c r="H508" s="94"/>
      <c r="I508" s="94">
        <f t="shared" si="197"/>
        <v>0</v>
      </c>
      <c r="J508" s="94"/>
      <c r="K508" s="94"/>
      <c r="L508" s="94">
        <f t="shared" si="194"/>
        <v>0</v>
      </c>
      <c r="M508" s="94">
        <f t="shared" si="195"/>
        <v>78000</v>
      </c>
      <c r="N508" s="142"/>
    </row>
    <row r="509" spans="1:14" x14ac:dyDescent="0.25">
      <c r="A509" s="91" t="s">
        <v>248</v>
      </c>
      <c r="B509" s="67">
        <f t="shared" ref="B509:D509" si="208">SUM(B510:B513)</f>
        <v>15881</v>
      </c>
      <c r="C509" s="67">
        <f t="shared" ref="C509:E509" si="209">SUM(C510:C513)</f>
        <v>20553</v>
      </c>
      <c r="D509" s="67">
        <f t="shared" si="208"/>
        <v>20553</v>
      </c>
      <c r="E509" s="67">
        <f t="shared" si="209"/>
        <v>12801</v>
      </c>
      <c r="F509" s="67">
        <f t="shared" si="196"/>
        <v>0</v>
      </c>
      <c r="G509" s="67">
        <f t="shared" ref="G509:H509" si="210">SUM(G510:G513)</f>
        <v>0</v>
      </c>
      <c r="H509" s="67">
        <f t="shared" si="210"/>
        <v>0</v>
      </c>
      <c r="I509" s="67">
        <f t="shared" si="197"/>
        <v>0</v>
      </c>
      <c r="J509" s="67">
        <f t="shared" ref="J509:K509" si="211">SUM(J510:J513)</f>
        <v>0</v>
      </c>
      <c r="K509" s="67">
        <f t="shared" si="211"/>
        <v>0</v>
      </c>
      <c r="L509" s="67">
        <f t="shared" si="194"/>
        <v>0</v>
      </c>
      <c r="M509" s="67">
        <f t="shared" si="195"/>
        <v>20553</v>
      </c>
      <c r="N509" s="76"/>
    </row>
    <row r="510" spans="1:14" x14ac:dyDescent="0.25">
      <c r="A510" s="68" t="s">
        <v>216</v>
      </c>
      <c r="B510" s="94">
        <v>15881</v>
      </c>
      <c r="C510" s="94">
        <v>20553</v>
      </c>
      <c r="D510" s="94">
        <v>20553</v>
      </c>
      <c r="E510" s="94">
        <v>12801</v>
      </c>
      <c r="F510" s="94">
        <f t="shared" si="196"/>
        <v>0</v>
      </c>
      <c r="G510" s="94"/>
      <c r="H510" s="94"/>
      <c r="I510" s="94">
        <f t="shared" si="197"/>
        <v>0</v>
      </c>
      <c r="J510" s="94"/>
      <c r="K510" s="94"/>
      <c r="L510" s="94">
        <f t="shared" si="194"/>
        <v>0</v>
      </c>
      <c r="M510" s="94">
        <f t="shared" si="195"/>
        <v>20553</v>
      </c>
      <c r="N510" s="74"/>
    </row>
    <row r="511" spans="1:14" x14ac:dyDescent="0.25">
      <c r="A511" s="68" t="s">
        <v>217</v>
      </c>
      <c r="B511" s="94"/>
      <c r="C511" s="94"/>
      <c r="D511" s="94"/>
      <c r="E511" s="94"/>
      <c r="F511" s="94">
        <f t="shared" si="196"/>
        <v>0</v>
      </c>
      <c r="G511" s="94"/>
      <c r="H511" s="94"/>
      <c r="I511" s="94">
        <f t="shared" si="197"/>
        <v>0</v>
      </c>
      <c r="J511" s="94"/>
      <c r="K511" s="94"/>
      <c r="L511" s="94">
        <f t="shared" si="194"/>
        <v>0</v>
      </c>
      <c r="M511" s="94">
        <f t="shared" si="195"/>
        <v>0</v>
      </c>
      <c r="N511" s="74"/>
    </row>
    <row r="512" spans="1:14" x14ac:dyDescent="0.25">
      <c r="A512" s="68" t="s">
        <v>223</v>
      </c>
      <c r="B512" s="94"/>
      <c r="C512" s="94"/>
      <c r="D512" s="94"/>
      <c r="E512" s="94"/>
      <c r="F512" s="94">
        <f t="shared" si="196"/>
        <v>0</v>
      </c>
      <c r="G512" s="94"/>
      <c r="H512" s="94"/>
      <c r="I512" s="94">
        <f t="shared" si="197"/>
        <v>0</v>
      </c>
      <c r="J512" s="94"/>
      <c r="K512" s="94"/>
      <c r="L512" s="94">
        <f t="shared" si="194"/>
        <v>0</v>
      </c>
      <c r="M512" s="94">
        <f t="shared" si="195"/>
        <v>0</v>
      </c>
      <c r="N512" s="74"/>
    </row>
    <row r="513" spans="1:14" x14ac:dyDescent="0.25">
      <c r="A513" s="68" t="s">
        <v>225</v>
      </c>
      <c r="B513" s="94"/>
      <c r="C513" s="94"/>
      <c r="D513" s="94"/>
      <c r="E513" s="94"/>
      <c r="F513" s="94">
        <f t="shared" si="196"/>
        <v>0</v>
      </c>
      <c r="G513" s="94"/>
      <c r="H513" s="94"/>
      <c r="I513" s="94">
        <f t="shared" si="197"/>
        <v>0</v>
      </c>
      <c r="J513" s="94"/>
      <c r="K513" s="94"/>
      <c r="L513" s="94">
        <f t="shared" si="194"/>
        <v>0</v>
      </c>
      <c r="M513" s="94">
        <f t="shared" si="195"/>
        <v>0</v>
      </c>
      <c r="N513" s="74"/>
    </row>
    <row r="514" spans="1:14" ht="30" customHeight="1" x14ac:dyDescent="0.25">
      <c r="A514" s="5" t="s">
        <v>71</v>
      </c>
      <c r="B514" s="94"/>
      <c r="C514" s="94"/>
      <c r="D514" s="94"/>
      <c r="E514" s="94"/>
      <c r="F514" s="94">
        <f t="shared" si="196"/>
        <v>0</v>
      </c>
      <c r="G514" s="94"/>
      <c r="H514" s="94"/>
      <c r="I514" s="94">
        <f t="shared" si="197"/>
        <v>0</v>
      </c>
      <c r="J514" s="94"/>
      <c r="K514" s="94"/>
      <c r="L514" s="94">
        <f t="shared" si="194"/>
        <v>0</v>
      </c>
      <c r="M514" s="94">
        <f t="shared" si="195"/>
        <v>0</v>
      </c>
      <c r="N514" s="74"/>
    </row>
    <row r="515" spans="1:14" x14ac:dyDescent="0.25">
      <c r="A515" s="5" t="s">
        <v>72</v>
      </c>
      <c r="B515" s="94">
        <v>0</v>
      </c>
      <c r="C515" s="94">
        <v>6250060.6399999997</v>
      </c>
      <c r="D515" s="94">
        <f>25846898.41-3003796.92-40000</f>
        <v>22803101.490000002</v>
      </c>
      <c r="E515" s="94">
        <v>0</v>
      </c>
      <c r="F515" s="94">
        <f t="shared" si="196"/>
        <v>394039.86</v>
      </c>
      <c r="G515" s="94"/>
      <c r="H515" s="111">
        <v>394039.86</v>
      </c>
      <c r="I515" s="94">
        <f t="shared" si="197"/>
        <v>0</v>
      </c>
      <c r="J515" s="94"/>
      <c r="K515" s="111"/>
      <c r="L515" s="94">
        <f t="shared" si="194"/>
        <v>394039.86</v>
      </c>
      <c r="M515" s="94">
        <f t="shared" si="195"/>
        <v>23197141.350000001</v>
      </c>
      <c r="N515" s="74"/>
    </row>
    <row r="516" spans="1:14" x14ac:dyDescent="0.25">
      <c r="A516" s="22" t="s">
        <v>121</v>
      </c>
      <c r="B516" s="94"/>
      <c r="C516" s="94"/>
      <c r="D516" s="94"/>
      <c r="E516" s="94"/>
      <c r="F516" s="94">
        <f t="shared" si="196"/>
        <v>0</v>
      </c>
      <c r="G516" s="94"/>
      <c r="H516" s="94"/>
      <c r="I516" s="94">
        <f t="shared" si="197"/>
        <v>0</v>
      </c>
      <c r="J516" s="94"/>
      <c r="K516" s="94"/>
      <c r="L516" s="94">
        <f t="shared" si="194"/>
        <v>0</v>
      </c>
      <c r="M516" s="94">
        <f t="shared" si="195"/>
        <v>0</v>
      </c>
      <c r="N516" s="74"/>
    </row>
    <row r="517" spans="1:14" x14ac:dyDescent="0.25">
      <c r="A517" s="5" t="s">
        <v>73</v>
      </c>
      <c r="B517" s="94">
        <v>600000</v>
      </c>
      <c r="C517" s="94">
        <v>0</v>
      </c>
      <c r="D517" s="94">
        <v>0</v>
      </c>
      <c r="E517" s="94">
        <v>0</v>
      </c>
      <c r="F517" s="94">
        <f t="shared" si="196"/>
        <v>0</v>
      </c>
      <c r="G517" s="94"/>
      <c r="H517" s="94"/>
      <c r="I517" s="94">
        <f t="shared" si="197"/>
        <v>0</v>
      </c>
      <c r="J517" s="94"/>
      <c r="K517" s="94"/>
      <c r="L517" s="94">
        <f t="shared" si="194"/>
        <v>0</v>
      </c>
      <c r="M517" s="94">
        <f t="shared" si="195"/>
        <v>0</v>
      </c>
      <c r="N517" s="145"/>
    </row>
    <row r="518" spans="1:14" s="39" customFormat="1" x14ac:dyDescent="0.25">
      <c r="A518" s="10" t="s">
        <v>110</v>
      </c>
      <c r="B518" s="98"/>
      <c r="C518" s="98"/>
      <c r="D518" s="98"/>
      <c r="E518" s="98"/>
      <c r="F518" s="98">
        <f t="shared" si="196"/>
        <v>0</v>
      </c>
      <c r="G518" s="98"/>
      <c r="H518" s="98"/>
      <c r="I518" s="98">
        <f t="shared" si="197"/>
        <v>0</v>
      </c>
      <c r="J518" s="98"/>
      <c r="K518" s="98"/>
      <c r="L518" s="98">
        <f t="shared" si="194"/>
        <v>0</v>
      </c>
      <c r="M518" s="98">
        <f t="shared" si="195"/>
        <v>0</v>
      </c>
      <c r="N518" s="81"/>
    </row>
    <row r="519" spans="1:14" x14ac:dyDescent="0.25">
      <c r="A519" s="13" t="s">
        <v>74</v>
      </c>
      <c r="B519" s="48">
        <f>B48</f>
        <v>667499587.58999991</v>
      </c>
      <c r="C519" s="48">
        <f>C48</f>
        <v>553307775.19000006</v>
      </c>
      <c r="D519" s="48">
        <f>D48</f>
        <v>839795848.1099999</v>
      </c>
      <c r="E519" s="48">
        <f>E48</f>
        <v>643348663.4599998</v>
      </c>
      <c r="F519" s="48">
        <f t="shared" si="196"/>
        <v>14056424.920000002</v>
      </c>
      <c r="G519" s="48">
        <f>G48</f>
        <v>13649071.460000001</v>
      </c>
      <c r="H519" s="48">
        <f>H48</f>
        <v>407353.45999999996</v>
      </c>
      <c r="I519" s="48">
        <f t="shared" si="197"/>
        <v>-2025834.5299999998</v>
      </c>
      <c r="J519" s="48">
        <f>J48</f>
        <v>-1618481.0699999998</v>
      </c>
      <c r="K519" s="48">
        <f>K48</f>
        <v>-407353.46</v>
      </c>
      <c r="L519" s="48">
        <f t="shared" si="194"/>
        <v>12030590.390000002</v>
      </c>
      <c r="M519" s="48">
        <f t="shared" si="195"/>
        <v>851826438.49999988</v>
      </c>
      <c r="N519" s="75"/>
    </row>
    <row r="520" spans="1:14" s="37" customFormat="1" x14ac:dyDescent="0.25">
      <c r="A520" s="38" t="s">
        <v>75</v>
      </c>
      <c r="B520" s="120">
        <f>B7-B519</f>
        <v>32180360.750000119</v>
      </c>
      <c r="C520" s="120">
        <f>C7-C519</f>
        <v>2333333.3199999332</v>
      </c>
      <c r="D520" s="120">
        <f>D7-D519</f>
        <v>-140194814.06999993</v>
      </c>
      <c r="E520" s="120">
        <f>E7-E519</f>
        <v>19373269.770000219</v>
      </c>
      <c r="F520" s="120">
        <f t="shared" si="196"/>
        <v>-407353.45999999996</v>
      </c>
      <c r="G520" s="120">
        <f>G7-G519</f>
        <v>0</v>
      </c>
      <c r="H520" s="120">
        <f>H7-H519</f>
        <v>-407353.45999999996</v>
      </c>
      <c r="I520" s="120">
        <f t="shared" si="197"/>
        <v>407353.46</v>
      </c>
      <c r="J520" s="120">
        <f>J7-J519</f>
        <v>0</v>
      </c>
      <c r="K520" s="120">
        <f>K7-K519</f>
        <v>407353.46</v>
      </c>
      <c r="L520" s="120">
        <f t="shared" si="194"/>
        <v>0</v>
      </c>
      <c r="M520" s="120">
        <f t="shared" si="195"/>
        <v>-140194814.06999993</v>
      </c>
      <c r="N520" s="179"/>
    </row>
    <row r="521" spans="1:14" x14ac:dyDescent="0.25">
      <c r="A521" s="203" t="s">
        <v>76</v>
      </c>
      <c r="B521" s="203"/>
      <c r="C521" s="203"/>
      <c r="D521" s="203"/>
      <c r="E521" s="203"/>
      <c r="F521" s="203"/>
      <c r="G521" s="203"/>
      <c r="H521" s="203"/>
      <c r="I521" s="203"/>
      <c r="J521" s="203"/>
      <c r="K521" s="203"/>
      <c r="L521" s="203"/>
      <c r="M521" s="203"/>
      <c r="N521" s="203"/>
    </row>
    <row r="522" spans="1:14" x14ac:dyDescent="0.25">
      <c r="A522" s="178" t="s">
        <v>77</v>
      </c>
      <c r="B522" s="121">
        <f t="shared" ref="B522" si="212">B530+B529+B526+B523</f>
        <v>-32180360.75</v>
      </c>
      <c r="C522" s="121">
        <f t="shared" ref="C522:D522" si="213">C530+C529+C526+C523</f>
        <v>-2333333.3199999998</v>
      </c>
      <c r="D522" s="121">
        <f t="shared" si="213"/>
        <v>140194814.06999999</v>
      </c>
      <c r="E522" s="121">
        <f>E530+E529+E526+E523</f>
        <v>-19373269.77</v>
      </c>
      <c r="F522" s="121">
        <f>G522+H522</f>
        <v>0</v>
      </c>
      <c r="G522" s="121">
        <f>G530+G529+G526+G523</f>
        <v>0</v>
      </c>
      <c r="H522" s="121">
        <f t="shared" ref="H522" si="214">H530+H529+H526+H523</f>
        <v>0</v>
      </c>
      <c r="I522" s="121">
        <f>J522+K522</f>
        <v>0</v>
      </c>
      <c r="J522" s="121">
        <f t="shared" ref="J522:K522" si="215">J530+J529+J526+J523</f>
        <v>0</v>
      </c>
      <c r="K522" s="121">
        <f t="shared" si="215"/>
        <v>0</v>
      </c>
      <c r="L522" s="121">
        <f>F522+I522</f>
        <v>0</v>
      </c>
      <c r="M522" s="121">
        <f>D522+L522</f>
        <v>140194814.06999999</v>
      </c>
      <c r="N522" s="124"/>
    </row>
    <row r="523" spans="1:14" ht="25.5" x14ac:dyDescent="0.25">
      <c r="A523" s="178" t="s">
        <v>78</v>
      </c>
      <c r="B523" s="45">
        <f t="shared" ref="B523" si="216">(B524-B525)</f>
        <v>0</v>
      </c>
      <c r="C523" s="113">
        <f>C525</f>
        <v>-2333333.3199999998</v>
      </c>
      <c r="D523" s="113">
        <f>D525</f>
        <v>-7000000</v>
      </c>
      <c r="E523" s="113">
        <f>E525</f>
        <v>-7000000</v>
      </c>
      <c r="F523" s="45">
        <f t="shared" ref="F523:F530" si="217">G523+H523</f>
        <v>0</v>
      </c>
      <c r="G523" s="45">
        <f t="shared" ref="G523:H523" si="218">(G524-G525)</f>
        <v>0</v>
      </c>
      <c r="H523" s="45">
        <f t="shared" si="218"/>
        <v>0</v>
      </c>
      <c r="I523" s="113">
        <f t="shared" ref="I523:I530" si="219">J523+K523</f>
        <v>0</v>
      </c>
      <c r="J523" s="113">
        <f t="shared" ref="J523" si="220">(J524-J525)</f>
        <v>0</v>
      </c>
      <c r="K523" s="113">
        <f>K525</f>
        <v>0</v>
      </c>
      <c r="L523" s="113">
        <f t="shared" ref="L523:L530" si="221">F523+I523</f>
        <v>0</v>
      </c>
      <c r="M523" s="113">
        <f t="shared" ref="M523:M530" si="222">D523+L523</f>
        <v>-7000000</v>
      </c>
      <c r="N523" s="124"/>
    </row>
    <row r="524" spans="1:14" x14ac:dyDescent="0.25">
      <c r="A524" s="8" t="s">
        <v>79</v>
      </c>
      <c r="B524" s="122">
        <v>0</v>
      </c>
      <c r="C524" s="98"/>
      <c r="D524" s="98"/>
      <c r="E524" s="98">
        <v>0</v>
      </c>
      <c r="F524" s="122">
        <f t="shared" si="217"/>
        <v>0</v>
      </c>
      <c r="G524" s="122">
        <v>0</v>
      </c>
      <c r="H524" s="122"/>
      <c r="I524" s="98">
        <f t="shared" si="219"/>
        <v>0</v>
      </c>
      <c r="J524" s="98"/>
      <c r="K524" s="98"/>
      <c r="L524" s="98">
        <f t="shared" si="221"/>
        <v>0</v>
      </c>
      <c r="M524" s="98">
        <f t="shared" si="222"/>
        <v>0</v>
      </c>
      <c r="N524" s="124"/>
    </row>
    <row r="525" spans="1:14" x14ac:dyDescent="0.25">
      <c r="A525" s="8" t="s">
        <v>80</v>
      </c>
      <c r="B525" s="122"/>
      <c r="C525" s="98">
        <v>-2333333.3199999998</v>
      </c>
      <c r="D525" s="98">
        <v>-7000000</v>
      </c>
      <c r="E525" s="122">
        <v>-7000000</v>
      </c>
      <c r="F525" s="122">
        <f t="shared" si="217"/>
        <v>0</v>
      </c>
      <c r="G525" s="122">
        <v>0</v>
      </c>
      <c r="H525" s="122"/>
      <c r="I525" s="98">
        <f t="shared" si="219"/>
        <v>0</v>
      </c>
      <c r="J525" s="98"/>
      <c r="K525" s="98"/>
      <c r="L525" s="98">
        <f t="shared" si="221"/>
        <v>0</v>
      </c>
      <c r="M525" s="98">
        <f t="shared" si="222"/>
        <v>-7000000</v>
      </c>
      <c r="N525" s="124"/>
    </row>
    <row r="526" spans="1:14" ht="25.5" x14ac:dyDescent="0.25">
      <c r="A526" s="178" t="s">
        <v>81</v>
      </c>
      <c r="B526" s="108">
        <f t="shared" ref="B526" si="223">(B527-B528)</f>
        <v>0</v>
      </c>
      <c r="C526" s="108">
        <f t="shared" ref="C526:E526" si="224">(C527-C528)</f>
        <v>0</v>
      </c>
      <c r="D526" s="108">
        <f t="shared" ref="D526" si="225">(D527-D528)</f>
        <v>0</v>
      </c>
      <c r="E526" s="108">
        <f t="shared" si="224"/>
        <v>0</v>
      </c>
      <c r="F526" s="108">
        <f t="shared" si="217"/>
        <v>0</v>
      </c>
      <c r="G526" s="108">
        <f t="shared" ref="G526:H526" si="226">(G527-G528)</f>
        <v>0</v>
      </c>
      <c r="H526" s="108">
        <f t="shared" si="226"/>
        <v>0</v>
      </c>
      <c r="I526" s="108">
        <f t="shared" si="219"/>
        <v>0</v>
      </c>
      <c r="J526" s="108">
        <f t="shared" ref="J526:K526" si="227">(J527-J528)</f>
        <v>0</v>
      </c>
      <c r="K526" s="108">
        <f t="shared" si="227"/>
        <v>0</v>
      </c>
      <c r="L526" s="108">
        <f t="shared" si="221"/>
        <v>0</v>
      </c>
      <c r="M526" s="108">
        <f t="shared" si="222"/>
        <v>0</v>
      </c>
      <c r="N526" s="124"/>
    </row>
    <row r="527" spans="1:14" x14ac:dyDescent="0.25">
      <c r="A527" s="8" t="s">
        <v>82</v>
      </c>
      <c r="B527" s="104">
        <v>0</v>
      </c>
      <c r="C527" s="104">
        <v>0</v>
      </c>
      <c r="D527" s="104">
        <v>0</v>
      </c>
      <c r="E527" s="104">
        <v>0</v>
      </c>
      <c r="F527" s="104">
        <f t="shared" si="217"/>
        <v>0</v>
      </c>
      <c r="G527" s="104"/>
      <c r="H527" s="104"/>
      <c r="I527" s="104">
        <f t="shared" si="219"/>
        <v>0</v>
      </c>
      <c r="J527" s="104"/>
      <c r="K527" s="104">
        <v>0</v>
      </c>
      <c r="L527" s="104">
        <f t="shared" si="221"/>
        <v>0</v>
      </c>
      <c r="M527" s="104">
        <f t="shared" si="222"/>
        <v>0</v>
      </c>
      <c r="N527" s="124"/>
    </row>
    <row r="528" spans="1:14" x14ac:dyDescent="0.25">
      <c r="A528" s="8" t="s">
        <v>83</v>
      </c>
      <c r="B528" s="104">
        <v>0</v>
      </c>
      <c r="C528" s="104">
        <v>0</v>
      </c>
      <c r="D528" s="104">
        <v>0</v>
      </c>
      <c r="E528" s="104">
        <v>0</v>
      </c>
      <c r="F528" s="104">
        <f t="shared" si="217"/>
        <v>0</v>
      </c>
      <c r="G528" s="104"/>
      <c r="H528" s="104"/>
      <c r="I528" s="104">
        <f t="shared" si="219"/>
        <v>0</v>
      </c>
      <c r="J528" s="104"/>
      <c r="K528" s="104"/>
      <c r="L528" s="104">
        <f t="shared" si="221"/>
        <v>0</v>
      </c>
      <c r="M528" s="104">
        <f t="shared" si="222"/>
        <v>0</v>
      </c>
      <c r="N528" s="124"/>
    </row>
    <row r="529" spans="1:14" x14ac:dyDescent="0.25">
      <c r="A529" s="178" t="s">
        <v>84</v>
      </c>
      <c r="B529" s="45"/>
      <c r="C529" s="45"/>
      <c r="D529" s="45"/>
      <c r="E529" s="45"/>
      <c r="F529" s="45">
        <f t="shared" si="217"/>
        <v>0</v>
      </c>
      <c r="G529" s="45"/>
      <c r="H529" s="45"/>
      <c r="I529" s="45">
        <f t="shared" si="219"/>
        <v>0</v>
      </c>
      <c r="J529" s="45"/>
      <c r="K529" s="45"/>
      <c r="L529" s="45">
        <f t="shared" si="221"/>
        <v>0</v>
      </c>
      <c r="M529" s="45">
        <f t="shared" si="222"/>
        <v>0</v>
      </c>
      <c r="N529" s="124"/>
    </row>
    <row r="530" spans="1:14" x14ac:dyDescent="0.25">
      <c r="A530" s="178" t="s">
        <v>85</v>
      </c>
      <c r="B530" s="108">
        <v>-32180360.75</v>
      </c>
      <c r="C530" s="108">
        <v>0</v>
      </c>
      <c r="D530" s="108">
        <v>147194814.06999999</v>
      </c>
      <c r="E530" s="108">
        <v>-12373269.77</v>
      </c>
      <c r="F530" s="108">
        <f t="shared" si="217"/>
        <v>0</v>
      </c>
      <c r="G530" s="108"/>
      <c r="H530" s="108"/>
      <c r="I530" s="108">
        <f t="shared" si="219"/>
        <v>0</v>
      </c>
      <c r="J530" s="108"/>
      <c r="K530" s="108"/>
      <c r="L530" s="108">
        <f t="shared" si="221"/>
        <v>0</v>
      </c>
      <c r="M530" s="108">
        <f t="shared" si="222"/>
        <v>147194814.06999999</v>
      </c>
      <c r="N530" s="124"/>
    </row>
    <row r="531" spans="1:14" ht="18.75" x14ac:dyDescent="0.25">
      <c r="A531" s="201" t="s">
        <v>86</v>
      </c>
      <c r="B531" s="202"/>
      <c r="C531" s="202"/>
      <c r="D531" s="202"/>
      <c r="E531" s="202"/>
      <c r="F531" s="202"/>
      <c r="G531" s="202"/>
      <c r="H531" s="202"/>
      <c r="I531" s="202"/>
      <c r="J531" s="202"/>
      <c r="K531" s="202"/>
      <c r="L531" s="202"/>
      <c r="M531" s="202"/>
      <c r="N531" s="202"/>
    </row>
    <row r="532" spans="1:14" x14ac:dyDescent="0.25">
      <c r="A532" s="64" t="s">
        <v>103</v>
      </c>
      <c r="B532" s="95">
        <f t="shared" ref="B532:M532" si="228">B49+B59+B246+B260+B276+B288+B440+B446+B452+B459+B466+B472</f>
        <v>237488666.68999997</v>
      </c>
      <c r="C532" s="95">
        <f t="shared" si="228"/>
        <v>266309415.38</v>
      </c>
      <c r="D532" s="95">
        <f t="shared" si="228"/>
        <v>271960053.39999998</v>
      </c>
      <c r="E532" s="95">
        <f t="shared" si="228"/>
        <v>242998190.94</v>
      </c>
      <c r="F532" s="95">
        <f t="shared" si="228"/>
        <v>10245322.15</v>
      </c>
      <c r="G532" s="95">
        <f t="shared" si="228"/>
        <v>10245322.15</v>
      </c>
      <c r="H532" s="95">
        <f t="shared" si="228"/>
        <v>0</v>
      </c>
      <c r="I532" s="95">
        <f t="shared" si="228"/>
        <v>0</v>
      </c>
      <c r="J532" s="95">
        <f t="shared" si="228"/>
        <v>0</v>
      </c>
      <c r="K532" s="95">
        <f t="shared" si="228"/>
        <v>0</v>
      </c>
      <c r="L532" s="95">
        <f t="shared" si="228"/>
        <v>10245322.15</v>
      </c>
      <c r="M532" s="95">
        <f t="shared" si="228"/>
        <v>282205375.55000001</v>
      </c>
      <c r="N532" s="78"/>
    </row>
    <row r="533" spans="1:14" x14ac:dyDescent="0.25">
      <c r="A533" s="17" t="s">
        <v>89</v>
      </c>
      <c r="B533" s="96">
        <f t="shared" ref="B533:M533" si="229">B55+B104+B248+B262+B278+B290+B441+B447+B453+B460+B467+B473</f>
        <v>71132377.229999989</v>
      </c>
      <c r="C533" s="96">
        <f t="shared" si="229"/>
        <v>80245330.040000021</v>
      </c>
      <c r="D533" s="96">
        <f t="shared" si="229"/>
        <v>81812267.080000013</v>
      </c>
      <c r="E533" s="96">
        <f t="shared" si="229"/>
        <v>67411745.820000008</v>
      </c>
      <c r="F533" s="96">
        <f t="shared" si="229"/>
        <v>6480266.8100000005</v>
      </c>
      <c r="G533" s="96">
        <f t="shared" si="229"/>
        <v>2996395.85</v>
      </c>
      <c r="H533" s="96">
        <f t="shared" si="229"/>
        <v>0</v>
      </c>
      <c r="I533" s="96">
        <f t="shared" si="229"/>
        <v>0</v>
      </c>
      <c r="J533" s="96">
        <f t="shared" si="229"/>
        <v>0</v>
      </c>
      <c r="K533" s="96">
        <f t="shared" si="229"/>
        <v>0</v>
      </c>
      <c r="L533" s="96">
        <f t="shared" si="229"/>
        <v>6480266.8100000005</v>
      </c>
      <c r="M533" s="96">
        <f t="shared" si="229"/>
        <v>88292533.889999986</v>
      </c>
      <c r="N533" s="79"/>
    </row>
    <row r="534" spans="1:14" x14ac:dyDescent="0.25">
      <c r="A534" s="18" t="s">
        <v>94</v>
      </c>
      <c r="B534" s="99">
        <f t="shared" ref="B534:M534" si="230">B141+B251+B265+B280+B293+B442+B448+B454+B461+B468+B474+B164</f>
        <v>25678012.860000003</v>
      </c>
      <c r="C534" s="99">
        <f t="shared" si="230"/>
        <v>31719052.569999997</v>
      </c>
      <c r="D534" s="99">
        <f t="shared" si="230"/>
        <v>32679201.41</v>
      </c>
      <c r="E534" s="99">
        <f t="shared" si="230"/>
        <v>26406292.229999997</v>
      </c>
      <c r="F534" s="99">
        <f t="shared" si="230"/>
        <v>0</v>
      </c>
      <c r="G534" s="99">
        <f t="shared" si="230"/>
        <v>0</v>
      </c>
      <c r="H534" s="99">
        <f t="shared" si="230"/>
        <v>0</v>
      </c>
      <c r="I534" s="99">
        <f t="shared" si="230"/>
        <v>0</v>
      </c>
      <c r="J534" s="99">
        <f t="shared" si="230"/>
        <v>0</v>
      </c>
      <c r="K534" s="99">
        <f t="shared" si="230"/>
        <v>0</v>
      </c>
      <c r="L534" s="99">
        <f t="shared" si="230"/>
        <v>0</v>
      </c>
      <c r="M534" s="99">
        <f t="shared" si="230"/>
        <v>32679201.41</v>
      </c>
      <c r="N534" s="82"/>
    </row>
    <row r="535" spans="1:14" x14ac:dyDescent="0.25">
      <c r="A535" s="34" t="s">
        <v>126</v>
      </c>
      <c r="B535" s="128">
        <f>B256+B271+B272+B455+B462+B351+B357</f>
        <v>19814179.52</v>
      </c>
      <c r="C535" s="128">
        <f>C256+C271+C272+C455+C462+C351+C357</f>
        <v>21419154.23</v>
      </c>
      <c r="D535" s="128">
        <f>D256+D271+D272+D455+D462+D351+D357</f>
        <v>21129136.969999999</v>
      </c>
      <c r="E535" s="128">
        <f>E256+E271+E272+E455+E462+E351+E357</f>
        <v>17204158.989999998</v>
      </c>
      <c r="F535" s="128">
        <f t="shared" ref="F535:F553" si="231">G535+H535</f>
        <v>0</v>
      </c>
      <c r="G535" s="128">
        <f>G256+G271+G272+G455+G462+G351+G357</f>
        <v>0</v>
      </c>
      <c r="H535" s="128">
        <f>H256+H271+H272+H455+H462+H351+H357</f>
        <v>0</v>
      </c>
      <c r="I535" s="128">
        <f t="shared" ref="I535:I553" si="232">J535+K535</f>
        <v>-880649.88</v>
      </c>
      <c r="J535" s="128">
        <f>J256+J271+J272+J455+J462+J351+J357</f>
        <v>-880649.88</v>
      </c>
      <c r="K535" s="128">
        <f>K256+K271+K272+K455+K462+K351+K357</f>
        <v>0</v>
      </c>
      <c r="L535" s="128">
        <f t="shared" ref="L535:L551" si="233">F535+I535</f>
        <v>-880649.88</v>
      </c>
      <c r="M535" s="128">
        <f>M256+M271+M272+M455+M462+M351+M357</f>
        <v>20248487.09</v>
      </c>
      <c r="N535" s="92"/>
    </row>
    <row r="536" spans="1:14" x14ac:dyDescent="0.25">
      <c r="A536" s="20" t="s">
        <v>104</v>
      </c>
      <c r="B536" s="103">
        <f>B507+B506+B475+B469+B463+B456+B449+B443+B298+B285+B273+B257</f>
        <v>4671827</v>
      </c>
      <c r="C536" s="103">
        <f>C507+C506+C475+C469+C463+C456+C449+C443+C298+C285+C273+C257</f>
        <v>5220395</v>
      </c>
      <c r="D536" s="103">
        <f>D507+D506+D475+D469+D463+D456+D449+D443+D298+D285+D273+D257</f>
        <v>5106029</v>
      </c>
      <c r="E536" s="103">
        <f>E507+E506+E475+E469+E463+E456+E449+E443+E298+E285+E273+E257</f>
        <v>5082241</v>
      </c>
      <c r="F536" s="103">
        <f t="shared" si="231"/>
        <v>0</v>
      </c>
      <c r="G536" s="103">
        <f>G507+G506+G475+G469+G463+G456+G449+G443+G298+G285+G273+G257</f>
        <v>0</v>
      </c>
      <c r="H536" s="103">
        <f>H507+H506+H475+H469+H463+H456+H449+H443+H298+H285+H273+H257</f>
        <v>0</v>
      </c>
      <c r="I536" s="103">
        <f t="shared" si="232"/>
        <v>0</v>
      </c>
      <c r="J536" s="103">
        <f>J507+J506+J475+J469+J463+J456+J449+J443+J298+J285+J273+J257</f>
        <v>0</v>
      </c>
      <c r="K536" s="103">
        <f>K507+K506+K475+K469+K463+K456+K449+K443+K298+K285+K273+K257</f>
        <v>0</v>
      </c>
      <c r="L536" s="103">
        <f t="shared" si="233"/>
        <v>0</v>
      </c>
      <c r="M536" s="103">
        <f>M507+M506+M475+M469+M463+M456+M449+M443+M298+M285+M273+M257</f>
        <v>5106029</v>
      </c>
      <c r="N536" s="86"/>
    </row>
    <row r="537" spans="1:14" ht="38.25" x14ac:dyDescent="0.25">
      <c r="A537" s="19" t="s">
        <v>98</v>
      </c>
      <c r="B537" s="101">
        <f>B176+B169+B187</f>
        <v>3808385.89</v>
      </c>
      <c r="C537" s="101">
        <f>C176+C169+C187</f>
        <v>4321960.59</v>
      </c>
      <c r="D537" s="101">
        <f>D176+D169+D187</f>
        <v>4321960.59</v>
      </c>
      <c r="E537" s="101">
        <f>E176+E169+E187</f>
        <v>3809869.91</v>
      </c>
      <c r="F537" s="101">
        <f t="shared" si="231"/>
        <v>0</v>
      </c>
      <c r="G537" s="101">
        <f>G176+G169+G187</f>
        <v>0</v>
      </c>
      <c r="H537" s="101">
        <f>H176+H169+H187</f>
        <v>0</v>
      </c>
      <c r="I537" s="101">
        <f t="shared" si="232"/>
        <v>0</v>
      </c>
      <c r="J537" s="101">
        <f>J176+J169+J187</f>
        <v>0</v>
      </c>
      <c r="K537" s="101">
        <f>K176+K169+K187</f>
        <v>0</v>
      </c>
      <c r="L537" s="101">
        <f t="shared" si="233"/>
        <v>0</v>
      </c>
      <c r="M537" s="101">
        <f>M176+M169+M187</f>
        <v>4321960.59</v>
      </c>
      <c r="N537" s="119"/>
    </row>
    <row r="538" spans="1:14" x14ac:dyDescent="0.25">
      <c r="A538" s="9" t="s">
        <v>107</v>
      </c>
      <c r="B538" s="98">
        <v>16501023.59</v>
      </c>
      <c r="C538" s="98">
        <v>18717189.899999999</v>
      </c>
      <c r="D538" s="98">
        <v>47657731.759999998</v>
      </c>
      <c r="E538" s="111">
        <v>44331431.270000003</v>
      </c>
      <c r="F538" s="98">
        <f t="shared" si="231"/>
        <v>0</v>
      </c>
      <c r="G538" s="98">
        <v>0</v>
      </c>
      <c r="H538" s="197"/>
      <c r="I538" s="98">
        <f t="shared" si="232"/>
        <v>-137831.19</v>
      </c>
      <c r="J538" s="98">
        <v>-137831.19</v>
      </c>
      <c r="K538" s="98"/>
      <c r="L538" s="98">
        <f t="shared" si="233"/>
        <v>-137831.19</v>
      </c>
      <c r="M538" s="98">
        <f>D538+L538</f>
        <v>47519900.57</v>
      </c>
      <c r="N538" s="81"/>
    </row>
    <row r="539" spans="1:14" x14ac:dyDescent="0.25">
      <c r="A539" s="9" t="s">
        <v>108</v>
      </c>
      <c r="B539" s="98">
        <v>16501023.59</v>
      </c>
      <c r="C539" s="98">
        <v>18717189.899999999</v>
      </c>
      <c r="D539" s="98">
        <v>47657731.759999998</v>
      </c>
      <c r="E539" s="111">
        <v>44331431.270000003</v>
      </c>
      <c r="F539" s="98">
        <f t="shared" si="231"/>
        <v>0</v>
      </c>
      <c r="G539" s="98">
        <v>0</v>
      </c>
      <c r="H539" s="197"/>
      <c r="I539" s="98">
        <f t="shared" si="232"/>
        <v>-137831.19</v>
      </c>
      <c r="J539" s="98">
        <v>-137831.19</v>
      </c>
      <c r="K539" s="98"/>
      <c r="L539" s="98">
        <f t="shared" si="233"/>
        <v>-137831.19</v>
      </c>
      <c r="M539" s="98">
        <f>D539+L539</f>
        <v>47519900.57</v>
      </c>
      <c r="N539" s="81"/>
    </row>
    <row r="540" spans="1:14" x14ac:dyDescent="0.25">
      <c r="A540" s="9" t="s">
        <v>111</v>
      </c>
      <c r="B540" s="98"/>
      <c r="C540" s="122"/>
      <c r="D540" s="184"/>
      <c r="E540" s="184"/>
      <c r="F540" s="122">
        <f t="shared" si="231"/>
        <v>0</v>
      </c>
      <c r="G540" s="122"/>
      <c r="H540" s="122"/>
      <c r="I540" s="122">
        <f t="shared" si="232"/>
        <v>0</v>
      </c>
      <c r="J540" s="122"/>
      <c r="K540" s="122"/>
      <c r="L540" s="122">
        <f t="shared" si="233"/>
        <v>0</v>
      </c>
      <c r="M540" s="122"/>
      <c r="N540" s="81"/>
    </row>
    <row r="541" spans="1:14" x14ac:dyDescent="0.25">
      <c r="A541" s="9" t="s">
        <v>114</v>
      </c>
      <c r="B541" s="126">
        <f>-B520/(B8-B11)</f>
        <v>-0.21809334117949189</v>
      </c>
      <c r="C541" s="126">
        <f>-C520/(C8-C11)</f>
        <v>-1.6306700730329911E-2</v>
      </c>
      <c r="D541" s="126">
        <f>-D520/(D8-D11)</f>
        <v>0.9642941872313594</v>
      </c>
      <c r="E541" s="126">
        <f>-E520/(E8-E11)</f>
        <v>-0.11319086640651371</v>
      </c>
      <c r="F541" s="126" t="e">
        <f t="shared" si="231"/>
        <v>#DIV/0!</v>
      </c>
      <c r="G541" s="126" t="e">
        <f>-G520/(G8-G11)</f>
        <v>#DIV/0!</v>
      </c>
      <c r="H541" s="126" t="e">
        <f>-H520/(H8-H11)</f>
        <v>#DIV/0!</v>
      </c>
      <c r="I541" s="126" t="e">
        <f t="shared" si="232"/>
        <v>#DIV/0!</v>
      </c>
      <c r="J541" s="126" t="e">
        <f>-J520/(J8-J11)</f>
        <v>#DIV/0!</v>
      </c>
      <c r="K541" s="126" t="e">
        <f>-K520/(K8-K11)</f>
        <v>#DIV/0!</v>
      </c>
      <c r="L541" s="126" t="e">
        <f t="shared" si="233"/>
        <v>#DIV/0!</v>
      </c>
      <c r="M541" s="126">
        <f>-M520/(M8-M11)</f>
        <v>0.9642941872313594</v>
      </c>
      <c r="N541" s="124"/>
    </row>
    <row r="542" spans="1:14" ht="25.5" x14ac:dyDescent="0.25">
      <c r="A542" s="25" t="s">
        <v>115</v>
      </c>
      <c r="B542" s="127">
        <f>(B8-B11)*10%+B544</f>
        <v>129769768.89999999</v>
      </c>
      <c r="C542" s="127">
        <f>(C8-C11)*10%+C544</f>
        <v>14309046.07</v>
      </c>
      <c r="D542" s="127">
        <f>(D8-D11)*10%+D544</f>
        <v>14538593.712000001</v>
      </c>
      <c r="E542" s="127">
        <f>(E8-E11)*10%+E544</f>
        <v>176683660.72800002</v>
      </c>
      <c r="F542" s="127">
        <f t="shared" si="231"/>
        <v>0</v>
      </c>
      <c r="G542" s="127">
        <f>(G8-G11)*10%+G544</f>
        <v>0</v>
      </c>
      <c r="H542" s="127">
        <f>(H8-H11)*10%+H544</f>
        <v>0</v>
      </c>
      <c r="I542" s="127">
        <f t="shared" si="232"/>
        <v>0</v>
      </c>
      <c r="J542" s="127">
        <f>(J8-J11)*10%+J544</f>
        <v>0</v>
      </c>
      <c r="K542" s="127">
        <f>(K8-K11)*10%+K544</f>
        <v>0</v>
      </c>
      <c r="L542" s="127">
        <f t="shared" si="233"/>
        <v>0</v>
      </c>
      <c r="M542" s="127">
        <f>(M8-M11)*10%+M544</f>
        <v>14538593.712000001</v>
      </c>
      <c r="N542" s="124"/>
    </row>
    <row r="543" spans="1:14" ht="25.5" x14ac:dyDescent="0.25">
      <c r="A543" s="25" t="s">
        <v>118</v>
      </c>
      <c r="B543" s="127">
        <f>(B8-B11)*5%+B544</f>
        <v>122392111.10999998</v>
      </c>
      <c r="C543" s="127">
        <f>(C8-C11)*5%+C544</f>
        <v>7154523.0350000001</v>
      </c>
      <c r="D543" s="127">
        <f>(D8-D11)*5%+D544</f>
        <v>7269296.8560000006</v>
      </c>
      <c r="E543" s="127">
        <f>(E8-E11)*5%+E544</f>
        <v>168125872.28400001</v>
      </c>
      <c r="F543" s="127">
        <f t="shared" si="231"/>
        <v>0</v>
      </c>
      <c r="G543" s="127">
        <f>(G8-G11)*5%+G544</f>
        <v>0</v>
      </c>
      <c r="H543" s="127">
        <f>(H8-H11)*5%+H544</f>
        <v>0</v>
      </c>
      <c r="I543" s="127">
        <f t="shared" si="232"/>
        <v>0</v>
      </c>
      <c r="J543" s="127">
        <f>(J8-J11)*5%+J544</f>
        <v>0</v>
      </c>
      <c r="K543" s="127">
        <f>(K8-K11)*5%+K544</f>
        <v>0</v>
      </c>
      <c r="L543" s="127">
        <f t="shared" si="233"/>
        <v>0</v>
      </c>
      <c r="M543" s="127">
        <f>(M8-M11)*5%+M544</f>
        <v>7269296.8560000006</v>
      </c>
      <c r="N543" s="124"/>
    </row>
    <row r="544" spans="1:14" ht="25.5" x14ac:dyDescent="0.25">
      <c r="A544" s="9" t="s">
        <v>209</v>
      </c>
      <c r="B544" s="98">
        <f>B546</f>
        <v>115014453.31999999</v>
      </c>
      <c r="C544" s="98">
        <v>0</v>
      </c>
      <c r="D544" s="98">
        <v>0</v>
      </c>
      <c r="E544" s="111">
        <f>E546</f>
        <v>159568083.84</v>
      </c>
      <c r="F544" s="98">
        <f t="shared" si="231"/>
        <v>0</v>
      </c>
      <c r="G544" s="98"/>
      <c r="H544" s="98"/>
      <c r="I544" s="98">
        <f t="shared" si="232"/>
        <v>0</v>
      </c>
      <c r="J544" s="98"/>
      <c r="K544" s="98"/>
      <c r="L544" s="98">
        <f t="shared" si="233"/>
        <v>0</v>
      </c>
      <c r="M544" s="98">
        <v>0</v>
      </c>
      <c r="N544" s="81"/>
    </row>
    <row r="545" spans="1:14" x14ac:dyDescent="0.25">
      <c r="A545" s="93" t="s">
        <v>208</v>
      </c>
      <c r="B545" s="98">
        <v>0</v>
      </c>
      <c r="C545" s="98">
        <v>0</v>
      </c>
      <c r="D545" s="98">
        <v>0</v>
      </c>
      <c r="E545" s="111">
        <v>0</v>
      </c>
      <c r="F545" s="98">
        <f t="shared" si="231"/>
        <v>0</v>
      </c>
      <c r="G545" s="98"/>
      <c r="H545" s="98"/>
      <c r="I545" s="98">
        <f t="shared" si="232"/>
        <v>0</v>
      </c>
      <c r="J545" s="98"/>
      <c r="K545" s="98"/>
      <c r="L545" s="98">
        <f t="shared" si="233"/>
        <v>0</v>
      </c>
      <c r="M545" s="98">
        <v>0</v>
      </c>
      <c r="N545" s="81"/>
    </row>
    <row r="546" spans="1:14" x14ac:dyDescent="0.25">
      <c r="A546" s="93" t="s">
        <v>207</v>
      </c>
      <c r="B546" s="98">
        <v>115014453.31999999</v>
      </c>
      <c r="C546" s="98">
        <f t="shared" ref="C546:D546" si="234">C544-C545</f>
        <v>0</v>
      </c>
      <c r="D546" s="98">
        <f t="shared" si="234"/>
        <v>0</v>
      </c>
      <c r="E546" s="111">
        <v>159568083.84</v>
      </c>
      <c r="F546" s="98">
        <f t="shared" si="231"/>
        <v>0</v>
      </c>
      <c r="G546" s="98">
        <f t="shared" ref="G546" si="235">G544-G545</f>
        <v>0</v>
      </c>
      <c r="H546" s="98">
        <f t="shared" ref="H546" si="236">H544-H545</f>
        <v>0</v>
      </c>
      <c r="I546" s="98">
        <f t="shared" si="232"/>
        <v>0</v>
      </c>
      <c r="J546" s="98">
        <f t="shared" ref="J546:K546" si="237">J544-J545</f>
        <v>0</v>
      </c>
      <c r="K546" s="98">
        <f t="shared" si="237"/>
        <v>0</v>
      </c>
      <c r="L546" s="98">
        <f t="shared" si="233"/>
        <v>0</v>
      </c>
      <c r="M546" s="98">
        <f t="shared" ref="M546" si="238">M544-M545</f>
        <v>0</v>
      </c>
      <c r="N546" s="81"/>
    </row>
    <row r="547" spans="1:14" x14ac:dyDescent="0.25">
      <c r="A547" s="9" t="s">
        <v>116</v>
      </c>
      <c r="B547" s="98">
        <v>0</v>
      </c>
      <c r="C547" s="122">
        <v>0</v>
      </c>
      <c r="D547" s="122">
        <v>0</v>
      </c>
      <c r="E547" s="122">
        <v>0</v>
      </c>
      <c r="F547" s="122">
        <f t="shared" si="231"/>
        <v>0</v>
      </c>
      <c r="G547" s="122">
        <v>0</v>
      </c>
      <c r="H547" s="122">
        <v>0</v>
      </c>
      <c r="I547" s="122">
        <f t="shared" si="232"/>
        <v>0</v>
      </c>
      <c r="J547" s="122">
        <v>0</v>
      </c>
      <c r="K547" s="122">
        <v>0</v>
      </c>
      <c r="L547" s="122">
        <f t="shared" si="233"/>
        <v>0</v>
      </c>
      <c r="M547" s="122">
        <v>0</v>
      </c>
      <c r="N547" s="124"/>
    </row>
    <row r="548" spans="1:14" x14ac:dyDescent="0.25">
      <c r="A548" s="9" t="s">
        <v>112</v>
      </c>
      <c r="B548" s="98">
        <v>0</v>
      </c>
      <c r="C548" s="98">
        <v>7000000</v>
      </c>
      <c r="D548" s="98">
        <v>7000000</v>
      </c>
      <c r="E548" s="98">
        <v>0</v>
      </c>
      <c r="F548" s="98">
        <f t="shared" si="231"/>
        <v>0</v>
      </c>
      <c r="G548" s="98"/>
      <c r="H548" s="98"/>
      <c r="I548" s="98">
        <f t="shared" si="232"/>
        <v>0</v>
      </c>
      <c r="J548" s="98"/>
      <c r="K548" s="98"/>
      <c r="L548" s="98">
        <f t="shared" si="233"/>
        <v>0</v>
      </c>
      <c r="M548" s="98">
        <f>D548+L548</f>
        <v>7000000</v>
      </c>
      <c r="N548" s="124"/>
    </row>
    <row r="549" spans="1:14" ht="33.75" customHeight="1" x14ac:dyDescent="0.25">
      <c r="A549" s="9" t="s">
        <v>113</v>
      </c>
      <c r="B549" s="125">
        <f>(B548-B547)/(B8-B11)</f>
        <v>0</v>
      </c>
      <c r="C549" s="125">
        <f>(C548-C547)/(C8-C11)</f>
        <v>4.8920102470534577E-2</v>
      </c>
      <c r="D549" s="125">
        <f>(D548-D547)/(D8-D11)</f>
        <v>4.8147710422791958E-2</v>
      </c>
      <c r="E549" s="125">
        <f>(E548-E547)/(E8-E11)</f>
        <v>0</v>
      </c>
      <c r="F549" s="125" t="e">
        <f t="shared" si="231"/>
        <v>#DIV/0!</v>
      </c>
      <c r="G549" s="125" t="e">
        <f>(G548-G547)/(G8-G11)</f>
        <v>#DIV/0!</v>
      </c>
      <c r="H549" s="125" t="e">
        <f>(H548-H547)/(H8-H11)</f>
        <v>#DIV/0!</v>
      </c>
      <c r="I549" s="125" t="e">
        <f t="shared" si="232"/>
        <v>#DIV/0!</v>
      </c>
      <c r="J549" s="125" t="e">
        <f>(J548-J547)/(J8-J11)</f>
        <v>#DIV/0!</v>
      </c>
      <c r="K549" s="125" t="e">
        <f>(K548-K547)/(K8-K11)</f>
        <v>#DIV/0!</v>
      </c>
      <c r="L549" s="125" t="e">
        <f t="shared" si="233"/>
        <v>#DIV/0!</v>
      </c>
      <c r="M549" s="125">
        <f>(M548-M547)/(M8-M11)</f>
        <v>4.8147710422791958E-2</v>
      </c>
      <c r="N549" s="124"/>
    </row>
    <row r="550" spans="1:14" x14ac:dyDescent="0.25">
      <c r="A550" s="9" t="s">
        <v>147</v>
      </c>
      <c r="B550" s="126" t="e">
        <f>B527/B548</f>
        <v>#DIV/0!</v>
      </c>
      <c r="C550" s="126">
        <f t="shared" ref="C550" si="239">C527/C548</f>
        <v>0</v>
      </c>
      <c r="D550" s="126">
        <f t="shared" ref="D550" si="240">D527/D548</f>
        <v>0</v>
      </c>
      <c r="E550" s="126" t="e">
        <f t="shared" ref="E550:G550" si="241">E527/E548</f>
        <v>#DIV/0!</v>
      </c>
      <c r="F550" s="126" t="e">
        <f t="shared" si="231"/>
        <v>#DIV/0!</v>
      </c>
      <c r="G550" s="126" t="e">
        <f t="shared" si="241"/>
        <v>#DIV/0!</v>
      </c>
      <c r="H550" s="126" t="e">
        <f t="shared" ref="H550" si="242">H527/H548</f>
        <v>#DIV/0!</v>
      </c>
      <c r="I550" s="126" t="e">
        <f t="shared" si="232"/>
        <v>#DIV/0!</v>
      </c>
      <c r="J550" s="126" t="e">
        <f t="shared" ref="J550:K550" si="243">J527/J548</f>
        <v>#DIV/0!</v>
      </c>
      <c r="K550" s="126" t="e">
        <f t="shared" si="243"/>
        <v>#DIV/0!</v>
      </c>
      <c r="L550" s="126" t="e">
        <f t="shared" si="233"/>
        <v>#DIV/0!</v>
      </c>
      <c r="M550" s="126">
        <f t="shared" ref="M550" si="244">M527/M548</f>
        <v>0</v>
      </c>
      <c r="N550" s="124"/>
    </row>
    <row r="551" spans="1:14" ht="25.5" x14ac:dyDescent="0.25">
      <c r="A551" s="9" t="s">
        <v>119</v>
      </c>
      <c r="B551" s="126">
        <f t="shared" ref="B551:C551" si="245">B515/B519</f>
        <v>0</v>
      </c>
      <c r="C551" s="126">
        <f t="shared" si="245"/>
        <v>1.1295812060211506E-2</v>
      </c>
      <c r="D551" s="126">
        <f t="shared" ref="D551" si="246">D515/D519</f>
        <v>2.7153148638826275E-2</v>
      </c>
      <c r="E551" s="126">
        <f t="shared" ref="E551:G551" si="247">E515/E519</f>
        <v>0</v>
      </c>
      <c r="F551" s="126">
        <f t="shared" si="231"/>
        <v>0.9673168358506149</v>
      </c>
      <c r="G551" s="126">
        <f t="shared" si="247"/>
        <v>0</v>
      </c>
      <c r="H551" s="126">
        <f t="shared" ref="H551" si="248">H515/H519</f>
        <v>0.9673168358506149</v>
      </c>
      <c r="I551" s="126">
        <f t="shared" si="232"/>
        <v>0</v>
      </c>
      <c r="J551" s="126">
        <f t="shared" ref="J551:K551" si="249">J515/J519</f>
        <v>0</v>
      </c>
      <c r="K551" s="126">
        <f t="shared" si="249"/>
        <v>0</v>
      </c>
      <c r="L551" s="126">
        <f t="shared" si="233"/>
        <v>0.9673168358506149</v>
      </c>
      <c r="M551" s="126">
        <f t="shared" ref="M551" si="250">M515/M519</f>
        <v>2.7232239223342683E-2</v>
      </c>
      <c r="N551" s="124"/>
    </row>
    <row r="552" spans="1:14" ht="25.5" x14ac:dyDescent="0.25">
      <c r="A552" s="65" t="s">
        <v>122</v>
      </c>
      <c r="B552" s="123">
        <f t="shared" ref="B552:M552" si="251">B72+B92+B149+B117+B509+B165</f>
        <v>37100162.409999996</v>
      </c>
      <c r="C552" s="123">
        <f t="shared" si="251"/>
        <v>37951017</v>
      </c>
      <c r="D552" s="123">
        <f t="shared" si="251"/>
        <v>40461655.07</v>
      </c>
      <c r="E552" s="123">
        <f t="shared" si="251"/>
        <v>32390175.509999998</v>
      </c>
      <c r="F552" s="123">
        <f t="shared" si="251"/>
        <v>2268000</v>
      </c>
      <c r="G552" s="123">
        <f t="shared" si="251"/>
        <v>2268000</v>
      </c>
      <c r="H552" s="123">
        <f t="shared" si="251"/>
        <v>0</v>
      </c>
      <c r="I552" s="123">
        <f t="shared" si="251"/>
        <v>0</v>
      </c>
      <c r="J552" s="123">
        <f t="shared" si="251"/>
        <v>0</v>
      </c>
      <c r="K552" s="123">
        <f t="shared" si="251"/>
        <v>0</v>
      </c>
      <c r="L552" s="123">
        <f t="shared" si="251"/>
        <v>2268000</v>
      </c>
      <c r="M552" s="123">
        <f t="shared" si="251"/>
        <v>42729655.07</v>
      </c>
      <c r="N552" s="76"/>
    </row>
    <row r="553" spans="1:14" ht="25.5" x14ac:dyDescent="0.25">
      <c r="A553" s="46" t="s">
        <v>152</v>
      </c>
      <c r="B553" s="187">
        <f>B52+B58+B71+B91+B116+B130+B136+B148+B173+B177+B189+B197+B200+B207+B224+B228+B230+B232+B234+B236+B240+B242+B258+B274+B286+B299++B412+B457+B464+B470+B476+B482+B450+B444+B502+B201+B161</f>
        <v>349592027.69</v>
      </c>
      <c r="C553" s="113">
        <f>C52+C58+C71+C91+C116+C130+C136+C148+C173+C177+C189+C197+C200+C207+C224+C228+C230+C232+C234+C236+C240+C242+C258+C274+C286+C299++C412+C457+C464+C470+C476+C482+C450+C444+C502+C201</f>
        <v>280459200.50999999</v>
      </c>
      <c r="D553" s="187">
        <f>D52+D58+D71+D91+D116+D130+D136+D148+D173+D177+D189+D197+D200+D207+D224+D228+D230+D232+D234+D236+D240+D242+D258+D274+D286+D299++D412+D457+D464+D470+D476+D482+D450+D444+D502+D201+D161</f>
        <v>423954192.19999999</v>
      </c>
      <c r="E553" s="187">
        <f>E52+E58+E71+E91+E116+E130+E136+E148+E173+E177+E189+E197+E200+E207+E224+E228+E230+E232+E234+E236+E240+E242+E258+E274+E286+E299++E412+E457+E464+E470+E476+E482+E450+E444+E502+E201+E161</f>
        <v>342546632.22999996</v>
      </c>
      <c r="F553" s="113">
        <f t="shared" si="231"/>
        <v>11381071.460000001</v>
      </c>
      <c r="G553" s="113">
        <f>G52+G58+G71+G91+G116+G130+G136+G148+G173+G177+G189+G197+G200+G207+G224+G228+G230+G232+G234+G236+G240+G242+G258+G274+G286+G299++G412+G457+G464+G470+G476+G482+G450+G444+G502</f>
        <v>11381071.460000001</v>
      </c>
      <c r="H553" s="113">
        <f>H52+H58+H71+H91+H116+H130+H136+H148+H173+H177+H189+H197+H200+H207+H224+H228+H230+H232+H234+H236+H240+H242+H258+H274+H286+H299++H412+H457+H464+H470+H476+H482+H450+H444+H502</f>
        <v>0</v>
      </c>
      <c r="I553" s="113">
        <f t="shared" si="232"/>
        <v>-1618481.0699999998</v>
      </c>
      <c r="J553" s="113">
        <f>J52+J58+J71+J91+J116+J130+J136+J148+J173+J177+J189+J197+J200+J207+J224+J228+J230+J232+J234+J236+J240+J242+J258+J274+J286+J299++J412+J457+J464+J470+J476+J482+J450+J444+J502</f>
        <v>-1618481.0699999998</v>
      </c>
      <c r="K553" s="113">
        <f>K52+K58+K71+K91+K116+K130+K136+K148+K173+K177+K189+K197+K200+K207+K224+K228+K230+K232+K234+K236+K240+K242+K258+K274+K286+K299++K412+K457+K464+K470+K476+K482+K450+K444+K502</f>
        <v>0</v>
      </c>
      <c r="L553" s="187">
        <f>L52+L58+L71+L91+L116+L130+L136+L148+L173+L177+L189+L197+L200+L207+L224+L228+L230+L232+L234+L236+L240+L242+L258+L274+L286+L299++L412+L457+L464+L470+L476+L482+L450+L444+L502+L201+L161</f>
        <v>9762590.3900000006</v>
      </c>
      <c r="M553" s="113">
        <f>M52+M58+M71+M91+M116+M130+M136+M148+M173+M177+M189+M197+M200+M207+M224+M228+M230+M232+M234+M236+M240+M242+M258+M274+M286+M299++M412+M457+M464+M470+M476+M482+M450+M444+M502+M201+M161</f>
        <v>433716782.58999997</v>
      </c>
      <c r="N553" s="81"/>
    </row>
  </sheetData>
  <autoFilter ref="A6:N553"/>
  <mergeCells count="13">
    <mergeCell ref="A531:N531"/>
    <mergeCell ref="A47:N47"/>
    <mergeCell ref="A521:N521"/>
    <mergeCell ref="A3:A5"/>
    <mergeCell ref="A1:N1"/>
    <mergeCell ref="B4:B5"/>
    <mergeCell ref="C4:C5"/>
    <mergeCell ref="D4:D5"/>
    <mergeCell ref="E4:E5"/>
    <mergeCell ref="F4:L4"/>
    <mergeCell ref="M4:M5"/>
    <mergeCell ref="C3:M3"/>
    <mergeCell ref="N3:N5"/>
  </mergeCells>
  <pageMargins left="0.31496062992125984" right="0.23622047244094491" top="0.98425196850393704" bottom="0.39370078740157483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4"/>
  <sheetViews>
    <sheetView zoomScale="80" zoomScaleNormal="80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L4" sqref="L4"/>
    </sheetView>
  </sheetViews>
  <sheetFormatPr defaultRowHeight="15" x14ac:dyDescent="0.25"/>
  <cols>
    <col min="1" max="1" width="16.85546875" customWidth="1"/>
    <col min="2" max="3" width="13" customWidth="1"/>
    <col min="4" max="4" width="15.140625" customWidth="1"/>
    <col min="5" max="5" width="18.5703125" customWidth="1"/>
    <col min="6" max="6" width="12.7109375" customWidth="1"/>
    <col min="7" max="8" width="12.140625" customWidth="1"/>
    <col min="9" max="9" width="13" customWidth="1"/>
    <col min="10" max="10" width="16" customWidth="1"/>
    <col min="11" max="11" width="14.140625" customWidth="1"/>
    <col min="40" max="41" width="0" hidden="1" customWidth="1"/>
    <col min="44" max="44" width="13.5703125" customWidth="1"/>
    <col min="45" max="45" width="11.42578125" customWidth="1"/>
    <col min="47" max="47" width="17.28515625" customWidth="1"/>
    <col min="49" max="49" width="10" customWidth="1"/>
    <col min="60" max="60" width="13" customWidth="1"/>
  </cols>
  <sheetData>
    <row r="2" spans="1:60" ht="15.75" x14ac:dyDescent="0.25">
      <c r="D2" s="42" t="s">
        <v>148</v>
      </c>
    </row>
    <row r="3" spans="1:60" ht="159" customHeight="1" x14ac:dyDescent="0.25">
      <c r="A3" s="29" t="s">
        <v>210</v>
      </c>
      <c r="B3" s="29" t="s">
        <v>154</v>
      </c>
      <c r="C3" s="40" t="s">
        <v>153</v>
      </c>
      <c r="D3" s="29" t="s">
        <v>206</v>
      </c>
      <c r="E3" s="29" t="s">
        <v>2</v>
      </c>
      <c r="F3" s="40" t="s">
        <v>153</v>
      </c>
      <c r="G3" s="29" t="s">
        <v>149</v>
      </c>
      <c r="H3" s="29" t="s">
        <v>155</v>
      </c>
      <c r="I3" s="41" t="s">
        <v>213</v>
      </c>
      <c r="J3" s="41" t="s">
        <v>211</v>
      </c>
      <c r="K3" s="41" t="s">
        <v>212</v>
      </c>
      <c r="L3" s="29" t="s">
        <v>156</v>
      </c>
      <c r="M3" s="29" t="s">
        <v>157</v>
      </c>
      <c r="N3" s="29" t="s">
        <v>158</v>
      </c>
      <c r="O3" s="29" t="s">
        <v>159</v>
      </c>
      <c r="P3" s="29" t="s">
        <v>160</v>
      </c>
      <c r="Q3" s="29" t="s">
        <v>161</v>
      </c>
      <c r="R3" s="29" t="s">
        <v>162</v>
      </c>
      <c r="S3" s="29" t="s">
        <v>163</v>
      </c>
      <c r="T3" s="29" t="s">
        <v>164</v>
      </c>
      <c r="U3" s="29" t="s">
        <v>165</v>
      </c>
      <c r="V3" s="29" t="s">
        <v>166</v>
      </c>
      <c r="W3" s="29" t="s">
        <v>167</v>
      </c>
      <c r="X3" s="29" t="s">
        <v>168</v>
      </c>
      <c r="Y3" s="29" t="s">
        <v>169</v>
      </c>
      <c r="Z3" s="29" t="s">
        <v>170</v>
      </c>
      <c r="AA3" s="29" t="s">
        <v>171</v>
      </c>
      <c r="AB3" s="29" t="s">
        <v>172</v>
      </c>
      <c r="AC3" s="29" t="s">
        <v>173</v>
      </c>
      <c r="AD3" s="29" t="s">
        <v>174</v>
      </c>
      <c r="AE3" s="29" t="s">
        <v>175</v>
      </c>
      <c r="AF3" s="29" t="s">
        <v>176</v>
      </c>
      <c r="AG3" s="29" t="s">
        <v>177</v>
      </c>
      <c r="AH3" s="29" t="s">
        <v>178</v>
      </c>
      <c r="AI3" s="29" t="s">
        <v>179</v>
      </c>
      <c r="AJ3" s="29" t="s">
        <v>180</v>
      </c>
      <c r="AK3" s="29" t="s">
        <v>181</v>
      </c>
      <c r="AL3" s="29" t="s">
        <v>182</v>
      </c>
      <c r="AM3" s="29" t="s">
        <v>183</v>
      </c>
      <c r="AN3" s="29" t="s">
        <v>184</v>
      </c>
      <c r="AO3" s="29" t="s">
        <v>185</v>
      </c>
      <c r="AP3" s="29" t="s">
        <v>186</v>
      </c>
      <c r="AQ3" s="29" t="s">
        <v>187</v>
      </c>
      <c r="AR3" s="29" t="s">
        <v>188</v>
      </c>
      <c r="AS3" s="29" t="s">
        <v>189</v>
      </c>
      <c r="AT3" s="29" t="s">
        <v>190</v>
      </c>
      <c r="AU3" s="29" t="s">
        <v>191</v>
      </c>
      <c r="AV3" s="29" t="s">
        <v>192</v>
      </c>
      <c r="AW3" s="29" t="s">
        <v>193</v>
      </c>
      <c r="AX3" s="29" t="s">
        <v>194</v>
      </c>
      <c r="AY3" s="29" t="s">
        <v>195</v>
      </c>
      <c r="AZ3" s="29" t="s">
        <v>196</v>
      </c>
      <c r="BA3" s="29" t="s">
        <v>197</v>
      </c>
      <c r="BB3" s="29" t="s">
        <v>198</v>
      </c>
      <c r="BC3" s="29" t="s">
        <v>199</v>
      </c>
      <c r="BD3" s="29" t="s">
        <v>200</v>
      </c>
      <c r="BE3" s="29" t="s">
        <v>201</v>
      </c>
      <c r="BF3" s="29" t="s">
        <v>202</v>
      </c>
      <c r="BG3" s="29" t="s">
        <v>203</v>
      </c>
      <c r="BH3" s="40" t="s">
        <v>153</v>
      </c>
    </row>
    <row r="4" spans="1:60" x14ac:dyDescent="0.25">
      <c r="A4" s="30"/>
      <c r="B4" s="30" t="e">
        <f>'МР(ГО)'!#REF!</f>
        <v>#REF!</v>
      </c>
      <c r="C4" s="30">
        <v>2233</v>
      </c>
      <c r="D4" s="30" t="e">
        <f>E4+G4+H4</f>
        <v>#REF!</v>
      </c>
      <c r="E4" s="30" t="e">
        <f>'МР(ГО)'!#REF!</f>
        <v>#REF!</v>
      </c>
      <c r="F4" s="30" t="e">
        <f>'МР(ГО)'!#REF!</f>
        <v>#REF!</v>
      </c>
      <c r="G4" s="30" t="e">
        <f>'МР(ГО)'!#REF!</f>
        <v>#REF!</v>
      </c>
      <c r="H4" s="30" t="e">
        <f>'МР(ГО)'!#REF!</f>
        <v>#REF!</v>
      </c>
      <c r="I4" s="31" t="e">
        <f>B4+D4</f>
        <v>#REF!</v>
      </c>
      <c r="J4" s="31" t="e">
        <f>I4-K4</f>
        <v>#REF!</v>
      </c>
      <c r="K4" s="31" t="e">
        <f>SUM(L4:BG4)</f>
        <v>#REF!</v>
      </c>
      <c r="L4" s="30" t="e">
        <f>'МР(ГО)'!#REF!-'МР(ГО)'!#REF!</f>
        <v>#REF!</v>
      </c>
      <c r="M4" s="30" t="e">
        <f>'МР(ГО)'!#REF!</f>
        <v>#REF!</v>
      </c>
      <c r="N4" s="30" t="e">
        <f>'МР(ГО)'!#REF!</f>
        <v>#REF!</v>
      </c>
      <c r="O4" s="30" t="e">
        <f>'МР(ГО)'!#REF!-'МР(ГО)'!#REF!</f>
        <v>#REF!</v>
      </c>
      <c r="P4" s="30" t="e">
        <f>'МР(ГО)'!#REF!-'МР(ГО)'!#REF!</f>
        <v>#REF!</v>
      </c>
      <c r="Q4" s="30" t="e">
        <f>'МР(ГО)'!#REF!</f>
        <v>#REF!</v>
      </c>
      <c r="R4" s="30" t="e">
        <f>'МР(ГО)'!#REF!</f>
        <v>#REF!</v>
      </c>
      <c r="S4" s="30" t="e">
        <f>'МР(ГО)'!#REF!-'МР(ГО)'!#REF!</f>
        <v>#REF!</v>
      </c>
      <c r="T4" s="30" t="e">
        <f>'МР(ГО)'!#REF!</f>
        <v>#REF!</v>
      </c>
      <c r="U4" s="30" t="e">
        <f>'МР(ГО)'!#REF!-'МР(ГО)'!#REF!</f>
        <v>#REF!</v>
      </c>
      <c r="V4" s="30" t="e">
        <f>'МР(ГО)'!#REF!-'МР(ГО)'!#REF!</f>
        <v>#REF!</v>
      </c>
      <c r="W4" s="30" t="e">
        <f>'МР(ГО)'!#REF!-'МР(ГО)'!#REF!</f>
        <v>#REF!</v>
      </c>
      <c r="X4" s="30" t="e">
        <f>'МР(ГО)'!#REF!</f>
        <v>#REF!</v>
      </c>
      <c r="Y4" s="30" t="e">
        <f>'МР(ГО)'!#REF!-'МР(ГО)'!#REF!</f>
        <v>#REF!</v>
      </c>
      <c r="Z4" s="30" t="e">
        <f>'МР(ГО)'!#REF!-'МР(ГО)'!#REF!</f>
        <v>#REF!</v>
      </c>
      <c r="AA4" s="30" t="e">
        <f>'МР(ГО)'!#REF!-'МР(ГО)'!#REF!</f>
        <v>#REF!</v>
      </c>
      <c r="AB4" s="30" t="e">
        <f>'МР(ГО)'!#REF!-'МР(ГО)'!#REF!</f>
        <v>#REF!</v>
      </c>
      <c r="AC4" s="30" t="e">
        <f>'МР(ГО)'!#REF!-'МР(ГО)'!#REF!</f>
        <v>#REF!</v>
      </c>
      <c r="AD4" s="30" t="e">
        <f>'МР(ГО)'!#REF!</f>
        <v>#REF!</v>
      </c>
      <c r="AE4" s="30" t="e">
        <f>'МР(ГО)'!#REF!</f>
        <v>#REF!</v>
      </c>
      <c r="AF4" s="30" t="e">
        <f>'МР(ГО)'!#REF!</f>
        <v>#REF!</v>
      </c>
      <c r="AG4" s="30" t="e">
        <f>'МР(ГО)'!#REF!-'МР(ГО)'!#REF!</f>
        <v>#REF!</v>
      </c>
      <c r="AH4" s="30" t="e">
        <f>'МР(ГО)'!#REF!-'МР(ГО)'!#REF!</f>
        <v>#REF!</v>
      </c>
      <c r="AI4" s="30" t="e">
        <f>'МР(ГО)'!#REF!-'МР(ГО)'!#REF!</f>
        <v>#REF!</v>
      </c>
      <c r="AJ4" s="30" t="e">
        <f>'МР(ГО)'!#REF!-'МР(ГО)'!#REF!</f>
        <v>#REF!</v>
      </c>
      <c r="AK4" s="30" t="e">
        <f>'МР(ГО)'!#REF!-'МР(ГО)'!#REF!</f>
        <v>#REF!</v>
      </c>
      <c r="AL4" s="30" t="e">
        <f>'МР(ГО)'!#REF!-'МР(ГО)'!#REF!</f>
        <v>#REF!</v>
      </c>
      <c r="AM4" s="30" t="e">
        <f>'МР(ГО)'!#REF!-'МР(ГО)'!#REF!</f>
        <v>#REF!</v>
      </c>
      <c r="AN4" s="30"/>
      <c r="AO4" s="30"/>
      <c r="AP4" s="30" t="e">
        <f>'МР(ГО)'!#REF!-'МР(ГО)'!#REF!</f>
        <v>#REF!</v>
      </c>
      <c r="AQ4" s="30" t="e">
        <f>'МР(ГО)'!#REF!-'МР(ГО)'!#REF!</f>
        <v>#REF!</v>
      </c>
      <c r="AR4" s="30" t="e">
        <f>'МР(ГО)'!#REF!-'МР(ГО)'!#REF!-'МР(ГО)'!#REF!-'МР(ГО)'!#REF!-'МР(ГО)'!#REF!</f>
        <v>#REF!</v>
      </c>
      <c r="AS4" s="30" t="e">
        <f>'МР(ГО)'!#REF!-'МР(ГО)'!#REF!</f>
        <v>#REF!</v>
      </c>
      <c r="AT4" s="30" t="e">
        <f>'МР(ГО)'!#REF!</f>
        <v>#REF!</v>
      </c>
      <c r="AU4" s="47" t="e">
        <f>'МР(ГО)'!#REF!-'МР(ГО)'!#REF!-'МР(ГО)'!#REF!-'МР(ГО)'!#REF!-'МР(ГО)'!#REF!-'МР(ГО)'!#REF!-'МР(ГО)'!#REF!</f>
        <v>#REF!</v>
      </c>
      <c r="AV4" s="30" t="e">
        <f>'МР(ГО)'!#REF!-'МР(ГО)'!#REF!</f>
        <v>#REF!</v>
      </c>
      <c r="AW4" s="30" t="e">
        <f>'МР(ГО)'!#REF!</f>
        <v>#REF!</v>
      </c>
      <c r="AX4" s="30" t="e">
        <f>'МР(ГО)'!#REF!</f>
        <v>#REF!</v>
      </c>
      <c r="AY4" s="30" t="e">
        <f>'МР(ГО)'!#REF!</f>
        <v>#REF!</v>
      </c>
      <c r="AZ4" s="30" t="e">
        <f>'МР(ГО)'!#REF!</f>
        <v>#REF!</v>
      </c>
      <c r="BA4" s="30" t="e">
        <f>'МР(ГО)'!#REF!</f>
        <v>#REF!</v>
      </c>
      <c r="BB4" s="30" t="e">
        <f>'МР(ГО)'!#REF!</f>
        <v>#REF!</v>
      </c>
      <c r="BC4" s="30" t="e">
        <f>'МР(ГО)'!#REF!</f>
        <v>#REF!</v>
      </c>
      <c r="BD4" s="30" t="e">
        <f>'МР(ГО)'!#REF!</f>
        <v>#REF!</v>
      </c>
      <c r="BE4" s="30" t="e">
        <f>'МР(ГО)'!#REF!</f>
        <v>#REF!</v>
      </c>
      <c r="BF4" s="30" t="e">
        <f>'МР(ГО)'!#REF!</f>
        <v>#REF!</v>
      </c>
      <c r="BG4" s="30" t="e">
        <f>'МР(ГО)'!#REF!</f>
        <v>#REF!</v>
      </c>
      <c r="BH4" s="30" t="e">
        <f>'МР(ГО)'!#REF!</f>
        <v>#REF!</v>
      </c>
    </row>
  </sheetData>
  <sheetProtection password="963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МР(ГО)</vt:lpstr>
      <vt:lpstr>Лист1</vt:lpstr>
      <vt:lpstr>'МР(ГО)'!Заголовки_для_печати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Ковалевская</cp:lastModifiedBy>
  <cp:lastPrinted>2025-12-01T12:42:13Z</cp:lastPrinted>
  <dcterms:created xsi:type="dcterms:W3CDTF">2016-10-17T07:41:15Z</dcterms:created>
  <dcterms:modified xsi:type="dcterms:W3CDTF">2025-12-25T07:06:08Z</dcterms:modified>
</cp:coreProperties>
</file>